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artinez\Documents\CFT\Información Ricardo\GASPIQ\USUARIOS 2015\USUARIOS DICIEMBRE 2015\"/>
    </mc:Choice>
  </mc:AlternateContent>
  <bookViews>
    <workbookView xWindow="-300" yWindow="45" windowWidth="13560" windowHeight="7845" tabRatio="749" firstSheet="8"/>
  </bookViews>
  <sheets>
    <sheet name="Balance Volumetrico" sheetId="36" r:id="rId1"/>
    <sheet name="Balance Bullhorns" sheetId="62" r:id="rId2"/>
    <sheet name="Energia Diaria" sheetId="100" r:id="rId3"/>
    <sheet name="Presión" sheetId="53" r:id="rId4"/>
    <sheet name="Temperatura" sheetId="51" r:id="rId5"/>
    <sheet name="INTERCONEXION" sheetId="63" r:id="rId6"/>
    <sheet name="AERnnova C" sheetId="5" r:id="rId7"/>
    <sheet name="AERnnova S" sheetId="67" r:id="rId8"/>
    <sheet name="Avery" sheetId="68" r:id="rId9"/>
    <sheet name="Beach" sheetId="70" r:id="rId10"/>
    <sheet name="Bravo" sheetId="69" r:id="rId11"/>
    <sheet name="Cooper" sheetId="71" r:id="rId12"/>
    <sheet name="Crown" sheetId="72" r:id="rId13"/>
    <sheet name="Drenc" sheetId="73" r:id="rId14"/>
    <sheet name="Eaton" sheetId="74" r:id="rId15"/>
    <sheet name="Elicamex" sheetId="75" r:id="rId16"/>
    <sheet name="Euro" sheetId="76" r:id="rId17"/>
    <sheet name="Foam" sheetId="77" r:id="rId18"/>
    <sheet name="Fracsa" sheetId="78" state="hidden" r:id="rId19"/>
    <sheet name="Fracsa.." sheetId="79" r:id="rId20"/>
    <sheet name="Hitachi" sheetId="80" r:id="rId21"/>
    <sheet name="Innovia" sheetId="81" r:id="rId22"/>
    <sheet name="IPC" sheetId="82" r:id="rId23"/>
    <sheet name="Jafra" sheetId="83" r:id="rId24"/>
    <sheet name="Kemsus" sheetId="84" r:id="rId25"/>
    <sheet name="KH Méx" sheetId="85" r:id="rId26"/>
    <sheet name="Kluber" sheetId="86" r:id="rId27"/>
    <sheet name="Martinrea" sheetId="87" r:id="rId28"/>
    <sheet name="Messier" sheetId="88" r:id="rId29"/>
    <sheet name="Metokote" sheetId="89" r:id="rId30"/>
    <sheet name="MPI" sheetId="90" r:id="rId31"/>
    <sheet name="Narmx" sheetId="91" r:id="rId32"/>
    <sheet name="Norgren" sheetId="92" r:id="rId33"/>
    <sheet name="Rohm" sheetId="93" r:id="rId34"/>
    <sheet name="Ronal" sheetId="94" r:id="rId35"/>
    <sheet name="Samsung" sheetId="95" r:id="rId36"/>
    <sheet name="TRW Frenos" sheetId="96" r:id="rId37"/>
    <sheet name="UltraManufacturing" sheetId="60" r:id="rId38"/>
    <sheet name="Valeo" sheetId="97" r:id="rId39"/>
    <sheet name="VRK" sheetId="98" r:id="rId40"/>
    <sheet name="Hins" sheetId="101" r:id="rId41"/>
    <sheet name="Plencoo" sheetId="102" r:id="rId42"/>
    <sheet name="Metecnoo" sheetId="103" r:id="rId43"/>
    <sheet name="eficiencia de bullhorn" sheetId="104" r:id="rId44"/>
    <sheet name="Ajustes BH" sheetId="61" state="hidden" r:id="rId45"/>
  </sheets>
  <definedNames>
    <definedName name="_xlnm.Print_Area" localSheetId="6">'AERnnova C'!$A$1:$AA$38</definedName>
    <definedName name="_xlnm.Print_Area" localSheetId="7">'AERnnova S'!$A$1:$AA$38</definedName>
    <definedName name="_xlnm.Print_Area" localSheetId="1">'Balance Bullhorns'!$A$1:$AW$39</definedName>
    <definedName name="_xlnm.Print_Area" localSheetId="0">'Balance Volumetrico'!$A$1:$AY$49</definedName>
    <definedName name="_xlnm.Print_Area" localSheetId="9">Beach!$A$1:$S$38</definedName>
    <definedName name="_xlnm.Print_Area" localSheetId="2">'Energia Diaria'!$A$1:$AY$39</definedName>
    <definedName name="_xlnm.Print_Area" localSheetId="5">INTERCONEXION!$A$1:$Q$49</definedName>
    <definedName name="_xlnm.Print_Area" localSheetId="30">MPI!$A$1:$S$38</definedName>
    <definedName name="_xlnm.Print_Area" localSheetId="3">Presión!$A$1:$AN$38</definedName>
    <definedName name="_xlnm.Print_Area" localSheetId="4">Temperatura!$A$1:$AN$38</definedName>
    <definedName name="_xlnm.Print_Area" localSheetId="37">UltraManufacturing!$A$1:$AA$38</definedName>
    <definedName name="_xlnm.Print_Area" localSheetId="39">VRK!$A$1:$S$38</definedName>
  </definedNames>
  <calcPr calcId="152511"/>
</workbook>
</file>

<file path=xl/calcChain.xml><?xml version="1.0" encoding="utf-8"?>
<calcChain xmlns="http://schemas.openxmlformats.org/spreadsheetml/2006/main">
  <c r="AG39" i="104" l="1"/>
  <c r="BG10" i="104"/>
  <c r="BG11" i="104"/>
  <c r="BG12" i="104"/>
  <c r="BG13" i="104"/>
  <c r="BG14" i="104"/>
  <c r="BG15" i="104"/>
  <c r="BG16" i="104"/>
  <c r="BG17" i="104"/>
  <c r="BG18" i="104"/>
  <c r="BG19" i="104"/>
  <c r="BG20" i="104"/>
  <c r="BG21" i="104"/>
  <c r="BG22" i="104"/>
  <c r="BG23" i="104"/>
  <c r="BG24" i="104"/>
  <c r="BG25" i="104"/>
  <c r="BG26" i="104"/>
  <c r="BG27" i="104"/>
  <c r="BG28" i="104"/>
  <c r="BG29" i="104"/>
  <c r="BG30" i="104"/>
  <c r="BG31" i="104"/>
  <c r="BG32" i="104"/>
  <c r="BG33" i="104"/>
  <c r="BG34" i="104"/>
  <c r="BG35" i="104"/>
  <c r="BG36" i="104"/>
  <c r="BG37" i="104"/>
  <c r="BG38" i="104"/>
  <c r="BG39" i="104"/>
  <c r="AO10" i="104"/>
  <c r="AO11" i="104"/>
  <c r="AO12" i="104"/>
  <c r="AO13" i="104"/>
  <c r="AO14" i="104"/>
  <c r="AO15" i="104"/>
  <c r="AO16" i="104"/>
  <c r="AO17" i="104"/>
  <c r="AO18" i="104"/>
  <c r="AO19" i="104"/>
  <c r="AO20" i="104"/>
  <c r="AO21" i="104"/>
  <c r="AO22" i="104"/>
  <c r="AO23" i="104"/>
  <c r="AO24" i="104"/>
  <c r="AO25" i="104"/>
  <c r="AO26" i="104"/>
  <c r="AO27" i="104"/>
  <c r="AO28" i="104"/>
  <c r="AO29" i="104"/>
  <c r="AO30" i="104"/>
  <c r="AO31" i="104"/>
  <c r="AO32" i="104"/>
  <c r="AO33" i="104"/>
  <c r="AO34" i="104"/>
  <c r="AO35" i="104"/>
  <c r="AO36" i="104"/>
  <c r="AO37" i="104"/>
  <c r="AO38" i="104"/>
  <c r="AO39" i="104"/>
  <c r="AG10" i="104"/>
  <c r="AG11" i="104"/>
  <c r="AG12" i="104"/>
  <c r="AG13" i="104"/>
  <c r="AG14" i="104"/>
  <c r="AG15" i="104"/>
  <c r="AG16" i="104"/>
  <c r="AG17" i="104"/>
  <c r="AG18" i="104"/>
  <c r="AG19" i="104"/>
  <c r="AG20" i="104"/>
  <c r="AG21" i="104"/>
  <c r="AG22" i="104"/>
  <c r="AG23" i="104"/>
  <c r="AG24" i="104"/>
  <c r="AG25" i="104"/>
  <c r="AG26" i="104"/>
  <c r="AG27" i="104"/>
  <c r="AG28" i="104"/>
  <c r="AG29" i="104"/>
  <c r="AG30" i="104"/>
  <c r="AG31" i="104"/>
  <c r="AG32" i="104"/>
  <c r="AG33" i="104"/>
  <c r="AG34" i="104"/>
  <c r="AG35" i="104"/>
  <c r="AG36" i="104"/>
  <c r="AG37" i="104"/>
  <c r="AG38" i="104"/>
  <c r="C39" i="104"/>
  <c r="P9" i="63" l="1"/>
  <c r="P10" i="63"/>
  <c r="P11" i="63"/>
  <c r="P12" i="63"/>
  <c r="P13" i="63"/>
  <c r="P14" i="63"/>
  <c r="P15" i="63"/>
  <c r="P16" i="63"/>
  <c r="P17" i="63"/>
  <c r="P18" i="63"/>
  <c r="P19" i="63"/>
  <c r="P20" i="63"/>
  <c r="P21" i="63"/>
  <c r="P22" i="63"/>
  <c r="P23" i="63"/>
  <c r="P24" i="63"/>
  <c r="P25" i="63"/>
  <c r="P26" i="63"/>
  <c r="P27" i="63"/>
  <c r="P28" i="63"/>
  <c r="P29" i="63"/>
  <c r="P30" i="63"/>
  <c r="P31" i="63"/>
  <c r="P32" i="63"/>
  <c r="P33" i="63"/>
  <c r="P34" i="63"/>
  <c r="P35" i="63"/>
  <c r="P36" i="63"/>
  <c r="P37" i="63"/>
  <c r="P38" i="63"/>
  <c r="N37" i="63"/>
  <c r="N36" i="63"/>
  <c r="N35" i="63"/>
  <c r="N9" i="63"/>
  <c r="N10" i="63"/>
  <c r="N11" i="63"/>
  <c r="N12" i="63"/>
  <c r="N13" i="63"/>
  <c r="N14" i="63"/>
  <c r="N15" i="63"/>
  <c r="N16" i="63"/>
  <c r="N17" i="63"/>
  <c r="N18" i="63"/>
  <c r="N19" i="63"/>
  <c r="N20" i="63"/>
  <c r="N21" i="63"/>
  <c r="N22" i="63"/>
  <c r="N23" i="63"/>
  <c r="N24" i="63"/>
  <c r="N25" i="63"/>
  <c r="N26" i="63"/>
  <c r="N27" i="63"/>
  <c r="N28" i="63"/>
  <c r="N29" i="63"/>
  <c r="N30" i="63"/>
  <c r="N31" i="63"/>
  <c r="N32" i="63"/>
  <c r="N33" i="63"/>
  <c r="N34" i="63"/>
  <c r="N38" i="63"/>
  <c r="N8" i="63"/>
  <c r="K39" i="104" l="1"/>
  <c r="K38" i="104"/>
  <c r="AP15" i="104" l="1"/>
  <c r="AP31" i="104"/>
  <c r="AH17" i="104"/>
  <c r="AH33" i="104"/>
  <c r="AH37" i="104"/>
  <c r="BH10" i="104"/>
  <c r="BH11" i="104"/>
  <c r="BH12" i="104"/>
  <c r="BH13" i="104"/>
  <c r="BH14" i="104"/>
  <c r="BH15" i="104"/>
  <c r="BH16" i="104"/>
  <c r="BH17" i="104"/>
  <c r="BH18" i="104"/>
  <c r="BH19" i="104"/>
  <c r="BH20" i="104"/>
  <c r="BH21" i="104"/>
  <c r="BH22" i="104"/>
  <c r="BH23" i="104"/>
  <c r="BH24" i="104"/>
  <c r="BH25" i="104"/>
  <c r="BH26" i="104"/>
  <c r="BH27" i="104"/>
  <c r="BH28" i="104"/>
  <c r="BH29" i="104"/>
  <c r="BH30" i="104"/>
  <c r="BH31" i="104"/>
  <c r="BH32" i="104"/>
  <c r="BH33" i="104"/>
  <c r="BH34" i="104"/>
  <c r="BH35" i="104"/>
  <c r="BH36" i="104"/>
  <c r="BH37" i="104"/>
  <c r="BH38" i="104"/>
  <c r="AH10" i="104"/>
  <c r="AH11" i="104"/>
  <c r="AH12" i="104"/>
  <c r="AH13" i="104"/>
  <c r="AH14" i="104"/>
  <c r="AH15" i="104"/>
  <c r="AH16" i="104"/>
  <c r="AH18" i="104"/>
  <c r="AH19" i="104"/>
  <c r="AH20" i="104"/>
  <c r="AH21" i="104"/>
  <c r="AH22" i="104"/>
  <c r="AH23" i="104"/>
  <c r="AH24" i="104"/>
  <c r="AH25" i="104"/>
  <c r="AH26" i="104"/>
  <c r="AH27" i="104"/>
  <c r="AH28" i="104"/>
  <c r="AH29" i="104"/>
  <c r="AH30" i="104"/>
  <c r="AH31" i="104"/>
  <c r="AH32" i="104"/>
  <c r="AH34" i="104"/>
  <c r="AH35" i="104"/>
  <c r="AH36" i="104"/>
  <c r="AH38" i="104"/>
  <c r="AP10" i="104"/>
  <c r="AP11" i="104"/>
  <c r="AP12" i="104"/>
  <c r="AP13" i="104"/>
  <c r="AP14" i="104"/>
  <c r="AP16" i="104"/>
  <c r="AP17" i="104"/>
  <c r="AP18" i="104"/>
  <c r="AP19" i="104"/>
  <c r="AP20" i="104"/>
  <c r="AP21" i="104"/>
  <c r="AP22" i="104"/>
  <c r="AP23" i="104"/>
  <c r="AP24" i="104"/>
  <c r="AP25" i="104"/>
  <c r="AP26" i="104"/>
  <c r="AP27" i="104"/>
  <c r="AP28" i="104"/>
  <c r="AP29" i="104"/>
  <c r="AP30" i="104"/>
  <c r="AP32" i="104"/>
  <c r="AP33" i="104"/>
  <c r="AP34" i="104"/>
  <c r="AP35" i="104"/>
  <c r="AP36" i="104"/>
  <c r="AP37" i="104"/>
  <c r="AP38" i="104"/>
  <c r="W6" i="86"/>
  <c r="W7" i="86"/>
  <c r="W8" i="86"/>
  <c r="W9" i="86"/>
  <c r="W10" i="86"/>
  <c r="W11" i="86"/>
  <c r="W12" i="86"/>
  <c r="W13" i="86"/>
  <c r="W14" i="86"/>
  <c r="W15" i="86"/>
  <c r="W16" i="86"/>
  <c r="W17" i="86"/>
  <c r="W18" i="86"/>
  <c r="W19" i="86"/>
  <c r="W20" i="86"/>
  <c r="W21" i="86"/>
  <c r="W22" i="86"/>
  <c r="W23" i="86"/>
  <c r="W24" i="86"/>
  <c r="W25" i="86"/>
  <c r="W26" i="86"/>
  <c r="W27" i="86"/>
  <c r="W28" i="86"/>
  <c r="W29" i="86"/>
  <c r="W30" i="86"/>
  <c r="W31" i="86"/>
  <c r="W32" i="86"/>
  <c r="W33" i="86"/>
  <c r="W34" i="86"/>
  <c r="W35" i="86"/>
  <c r="W36" i="86"/>
  <c r="W6" i="82"/>
  <c r="W7" i="82"/>
  <c r="W8" i="82"/>
  <c r="W9" i="82"/>
  <c r="W10" i="82"/>
  <c r="W11" i="82"/>
  <c r="W12" i="82"/>
  <c r="W13" i="82"/>
  <c r="W14" i="82"/>
  <c r="W15" i="82"/>
  <c r="W16" i="82"/>
  <c r="W17" i="82"/>
  <c r="W18" i="82"/>
  <c r="W19" i="82"/>
  <c r="W20" i="82"/>
  <c r="W21" i="82"/>
  <c r="W22" i="82"/>
  <c r="W23" i="82"/>
  <c r="W24" i="82"/>
  <c r="W25" i="82"/>
  <c r="W26" i="82"/>
  <c r="W27" i="82"/>
  <c r="W28" i="82"/>
  <c r="W29" i="82"/>
  <c r="W30" i="82"/>
  <c r="W31" i="82"/>
  <c r="W32" i="82"/>
  <c r="W33" i="82"/>
  <c r="W34" i="82"/>
  <c r="W35" i="82"/>
  <c r="W36" i="82"/>
  <c r="W6" i="96"/>
  <c r="W7" i="96"/>
  <c r="W8" i="96"/>
  <c r="W9" i="96"/>
  <c r="W10" i="96"/>
  <c r="W11" i="96"/>
  <c r="W12" i="96"/>
  <c r="W13" i="96"/>
  <c r="W14" i="96"/>
  <c r="W15" i="96"/>
  <c r="W16" i="96"/>
  <c r="W17" i="96"/>
  <c r="W18" i="96"/>
  <c r="W19" i="96"/>
  <c r="W20" i="96"/>
  <c r="W21" i="96"/>
  <c r="W22" i="96"/>
  <c r="W23" i="96"/>
  <c r="W24" i="96"/>
  <c r="W25" i="96"/>
  <c r="W26" i="96"/>
  <c r="I39" i="104"/>
  <c r="G10" i="104"/>
  <c r="G11" i="104"/>
  <c r="G12" i="104"/>
  <c r="G13" i="104"/>
  <c r="G14" i="104"/>
  <c r="G15" i="104"/>
  <c r="G16" i="104"/>
  <c r="G17" i="104"/>
  <c r="G18" i="104"/>
  <c r="G19" i="104"/>
  <c r="G20" i="104"/>
  <c r="G21" i="104"/>
  <c r="G22" i="104"/>
  <c r="G23" i="104"/>
  <c r="G24" i="104"/>
  <c r="G25" i="104"/>
  <c r="G26" i="104"/>
  <c r="G27" i="104"/>
  <c r="G28" i="104"/>
  <c r="G29" i="104"/>
  <c r="G30" i="104"/>
  <c r="G31" i="104"/>
  <c r="G32" i="104"/>
  <c r="G33" i="104"/>
  <c r="G34" i="104"/>
  <c r="G35" i="104"/>
  <c r="G36" i="104"/>
  <c r="G37" i="104"/>
  <c r="G38" i="104"/>
  <c r="G39" i="104"/>
  <c r="E10" i="104" l="1"/>
  <c r="E11" i="104"/>
  <c r="E12" i="104"/>
  <c r="E13" i="104"/>
  <c r="E14" i="104"/>
  <c r="E15" i="104"/>
  <c r="E16" i="104"/>
  <c r="E17" i="104"/>
  <c r="E18" i="104"/>
  <c r="E19" i="104"/>
  <c r="E20" i="104"/>
  <c r="E21" i="104"/>
  <c r="E22" i="104"/>
  <c r="E23" i="104"/>
  <c r="E24" i="104"/>
  <c r="E25" i="104"/>
  <c r="E26" i="104"/>
  <c r="E27" i="104"/>
  <c r="E28" i="104"/>
  <c r="E29" i="104"/>
  <c r="E30" i="104"/>
  <c r="E31" i="104"/>
  <c r="E32" i="104"/>
  <c r="E33" i="104"/>
  <c r="E34" i="104"/>
  <c r="E35" i="104"/>
  <c r="E36" i="104"/>
  <c r="E37" i="104"/>
  <c r="E38" i="104"/>
  <c r="E39" i="104"/>
  <c r="C10" i="104"/>
  <c r="C11" i="104"/>
  <c r="C12" i="104"/>
  <c r="C13" i="104"/>
  <c r="C14" i="104"/>
  <c r="C15" i="104"/>
  <c r="C16" i="104"/>
  <c r="C17" i="104"/>
  <c r="C18" i="104"/>
  <c r="C19" i="104"/>
  <c r="C20" i="104"/>
  <c r="C21" i="104"/>
  <c r="C22" i="104"/>
  <c r="C23" i="104"/>
  <c r="C24" i="104"/>
  <c r="C25" i="104"/>
  <c r="C26" i="104"/>
  <c r="C27" i="104"/>
  <c r="C28" i="104"/>
  <c r="C29" i="104"/>
  <c r="C30" i="104"/>
  <c r="C31" i="104"/>
  <c r="C32" i="104"/>
  <c r="C33" i="104"/>
  <c r="C34" i="104"/>
  <c r="C35" i="104"/>
  <c r="C36" i="104"/>
  <c r="C37" i="104"/>
  <c r="C38" i="104"/>
  <c r="BM10" i="104"/>
  <c r="BN10" i="104" s="1"/>
  <c r="BM11" i="104"/>
  <c r="BN11" i="104" s="1"/>
  <c r="BM12" i="104"/>
  <c r="BN12" i="104" s="1"/>
  <c r="BM13" i="104"/>
  <c r="BN13" i="104" s="1"/>
  <c r="BM14" i="104"/>
  <c r="BN14" i="104" s="1"/>
  <c r="BM15" i="104"/>
  <c r="BN15" i="104" s="1"/>
  <c r="BM16" i="104"/>
  <c r="BN16" i="104" s="1"/>
  <c r="BM17" i="104"/>
  <c r="BN17" i="104" s="1"/>
  <c r="BM18" i="104"/>
  <c r="BN18" i="104" s="1"/>
  <c r="BM19" i="104"/>
  <c r="BN19" i="104" s="1"/>
  <c r="BM20" i="104"/>
  <c r="BN20" i="104" s="1"/>
  <c r="BM21" i="104"/>
  <c r="BN21" i="104" s="1"/>
  <c r="BM22" i="104"/>
  <c r="BN22" i="104" s="1"/>
  <c r="BM23" i="104"/>
  <c r="BN23" i="104" s="1"/>
  <c r="BM24" i="104"/>
  <c r="BN24" i="104" s="1"/>
  <c r="BM25" i="104"/>
  <c r="BN25" i="104" s="1"/>
  <c r="BM26" i="104"/>
  <c r="BN26" i="104" s="1"/>
  <c r="BM27" i="104"/>
  <c r="BN27" i="104" s="1"/>
  <c r="BM28" i="104"/>
  <c r="BN28" i="104" s="1"/>
  <c r="BM29" i="104"/>
  <c r="BN29" i="104" s="1"/>
  <c r="BM30" i="104"/>
  <c r="BN30" i="104" s="1"/>
  <c r="BM31" i="104"/>
  <c r="BN31" i="104" s="1"/>
  <c r="BM32" i="104"/>
  <c r="BN32" i="104" s="1"/>
  <c r="BM33" i="104"/>
  <c r="BN33" i="104" s="1"/>
  <c r="BM34" i="104"/>
  <c r="BN34" i="104" s="1"/>
  <c r="BM35" i="104"/>
  <c r="BN35" i="104" s="1"/>
  <c r="BM36" i="104"/>
  <c r="BN36" i="104" s="1"/>
  <c r="BM37" i="104"/>
  <c r="BN37" i="104" s="1"/>
  <c r="BM38" i="104"/>
  <c r="BN38" i="104" s="1"/>
  <c r="BK10" i="104"/>
  <c r="BL10" i="104" s="1"/>
  <c r="BK11" i="104"/>
  <c r="BL11" i="104" s="1"/>
  <c r="BK12" i="104"/>
  <c r="BL12" i="104" s="1"/>
  <c r="BK13" i="104"/>
  <c r="BL13" i="104" s="1"/>
  <c r="BK14" i="104"/>
  <c r="BL14" i="104" s="1"/>
  <c r="BK15" i="104"/>
  <c r="BL15" i="104" s="1"/>
  <c r="BK16" i="104"/>
  <c r="BL16" i="104" s="1"/>
  <c r="BK17" i="104"/>
  <c r="BL17" i="104" s="1"/>
  <c r="BK18" i="104"/>
  <c r="BL18" i="104" s="1"/>
  <c r="BK19" i="104"/>
  <c r="BL19" i="104" s="1"/>
  <c r="BK20" i="104"/>
  <c r="BL20" i="104" s="1"/>
  <c r="BK21" i="104"/>
  <c r="BL21" i="104" s="1"/>
  <c r="BK22" i="104"/>
  <c r="BL22" i="104" s="1"/>
  <c r="BK23" i="104"/>
  <c r="BL23" i="104" s="1"/>
  <c r="BK24" i="104"/>
  <c r="BL24" i="104" s="1"/>
  <c r="BK25" i="104"/>
  <c r="BL25" i="104" s="1"/>
  <c r="BK26" i="104"/>
  <c r="BL26" i="104" s="1"/>
  <c r="BK27" i="104"/>
  <c r="BL27" i="104" s="1"/>
  <c r="BK28" i="104"/>
  <c r="BL28" i="104" s="1"/>
  <c r="BK29" i="104"/>
  <c r="BL29" i="104" s="1"/>
  <c r="BK30" i="104"/>
  <c r="BL30" i="104" s="1"/>
  <c r="BK31" i="104"/>
  <c r="BL31" i="104" s="1"/>
  <c r="BK32" i="104"/>
  <c r="BL32" i="104" s="1"/>
  <c r="BK33" i="104"/>
  <c r="BL33" i="104" s="1"/>
  <c r="BK34" i="104"/>
  <c r="BL34" i="104" s="1"/>
  <c r="BK35" i="104"/>
  <c r="BL35" i="104" s="1"/>
  <c r="BK36" i="104"/>
  <c r="BL36" i="104" s="1"/>
  <c r="BK37" i="104"/>
  <c r="BL37" i="104" s="1"/>
  <c r="BK38" i="104"/>
  <c r="BL38" i="104" s="1"/>
  <c r="BI10" i="104"/>
  <c r="BJ10" i="104" s="1"/>
  <c r="BI11" i="104"/>
  <c r="BJ11" i="104" s="1"/>
  <c r="BI12" i="104"/>
  <c r="BJ12" i="104" s="1"/>
  <c r="BI13" i="104"/>
  <c r="BJ13" i="104" s="1"/>
  <c r="BI14" i="104"/>
  <c r="BJ14" i="104" s="1"/>
  <c r="BI15" i="104"/>
  <c r="BJ15" i="104" s="1"/>
  <c r="BI16" i="104"/>
  <c r="BJ16" i="104" s="1"/>
  <c r="BI17" i="104"/>
  <c r="BJ17" i="104" s="1"/>
  <c r="BI18" i="104"/>
  <c r="BJ18" i="104" s="1"/>
  <c r="BI19" i="104"/>
  <c r="BJ19" i="104" s="1"/>
  <c r="BI20" i="104"/>
  <c r="BJ20" i="104" s="1"/>
  <c r="BI21" i="104"/>
  <c r="BJ21" i="104" s="1"/>
  <c r="BI22" i="104"/>
  <c r="BJ22" i="104" s="1"/>
  <c r="BI23" i="104"/>
  <c r="BJ23" i="104" s="1"/>
  <c r="BI24" i="104"/>
  <c r="BJ24" i="104" s="1"/>
  <c r="BI25" i="104"/>
  <c r="BJ25" i="104" s="1"/>
  <c r="BI26" i="104"/>
  <c r="BJ26" i="104" s="1"/>
  <c r="BI27" i="104"/>
  <c r="BJ27" i="104" s="1"/>
  <c r="BI28" i="104"/>
  <c r="BJ28" i="104" s="1"/>
  <c r="BI29" i="104"/>
  <c r="BJ29" i="104" s="1"/>
  <c r="BI30" i="104"/>
  <c r="BJ30" i="104" s="1"/>
  <c r="BI31" i="104"/>
  <c r="BJ31" i="104" s="1"/>
  <c r="BI32" i="104"/>
  <c r="BJ32" i="104" s="1"/>
  <c r="BI33" i="104"/>
  <c r="BJ33" i="104" s="1"/>
  <c r="BI34" i="104"/>
  <c r="BJ34" i="104" s="1"/>
  <c r="BI35" i="104"/>
  <c r="BJ35" i="104" s="1"/>
  <c r="BI36" i="104"/>
  <c r="BJ36" i="104" s="1"/>
  <c r="BI37" i="104"/>
  <c r="BJ37" i="104" s="1"/>
  <c r="BI38" i="104"/>
  <c r="BJ38" i="104" s="1"/>
  <c r="BE10" i="104"/>
  <c r="BF10" i="104" s="1"/>
  <c r="BE11" i="104"/>
  <c r="BF11" i="104" s="1"/>
  <c r="BE12" i="104"/>
  <c r="BF12" i="104" s="1"/>
  <c r="BE13" i="104"/>
  <c r="BF13" i="104" s="1"/>
  <c r="BE14" i="104"/>
  <c r="BF14" i="104" s="1"/>
  <c r="BE15" i="104"/>
  <c r="BF15" i="104" s="1"/>
  <c r="BE16" i="104"/>
  <c r="BF16" i="104" s="1"/>
  <c r="BE17" i="104"/>
  <c r="BF17" i="104" s="1"/>
  <c r="BE18" i="104"/>
  <c r="BF18" i="104" s="1"/>
  <c r="BE19" i="104"/>
  <c r="BF19" i="104" s="1"/>
  <c r="BE20" i="104"/>
  <c r="BF20" i="104" s="1"/>
  <c r="BE21" i="104"/>
  <c r="BF21" i="104" s="1"/>
  <c r="BE22" i="104"/>
  <c r="BF22" i="104" s="1"/>
  <c r="BE23" i="104"/>
  <c r="BF23" i="104" s="1"/>
  <c r="BE24" i="104"/>
  <c r="BF24" i="104" s="1"/>
  <c r="BE25" i="104"/>
  <c r="BF25" i="104" s="1"/>
  <c r="BE26" i="104"/>
  <c r="BF26" i="104" s="1"/>
  <c r="BE27" i="104"/>
  <c r="BF27" i="104" s="1"/>
  <c r="BE28" i="104"/>
  <c r="BF28" i="104" s="1"/>
  <c r="BE29" i="104"/>
  <c r="BF29" i="104" s="1"/>
  <c r="BE30" i="104"/>
  <c r="BF30" i="104" s="1"/>
  <c r="BE31" i="104"/>
  <c r="BF31" i="104" s="1"/>
  <c r="BE32" i="104"/>
  <c r="BF32" i="104" s="1"/>
  <c r="BE33" i="104"/>
  <c r="BF33" i="104" s="1"/>
  <c r="BE34" i="104"/>
  <c r="BF34" i="104" s="1"/>
  <c r="BE35" i="104"/>
  <c r="BF35" i="104" s="1"/>
  <c r="BE36" i="104"/>
  <c r="BF36" i="104" s="1"/>
  <c r="BE37" i="104"/>
  <c r="BF37" i="104" s="1"/>
  <c r="BE38" i="104"/>
  <c r="BF38" i="104" s="1"/>
  <c r="BC10" i="104"/>
  <c r="BD10" i="104" s="1"/>
  <c r="BC11" i="104"/>
  <c r="BD11" i="104" s="1"/>
  <c r="BC12" i="104"/>
  <c r="BD12" i="104" s="1"/>
  <c r="BC13" i="104"/>
  <c r="BD13" i="104" s="1"/>
  <c r="BC14" i="104"/>
  <c r="BD14" i="104" s="1"/>
  <c r="BC15" i="104"/>
  <c r="BD15" i="104" s="1"/>
  <c r="BC16" i="104"/>
  <c r="BD16" i="104" s="1"/>
  <c r="BC17" i="104"/>
  <c r="BD17" i="104" s="1"/>
  <c r="BC18" i="104"/>
  <c r="BD18" i="104" s="1"/>
  <c r="BC19" i="104"/>
  <c r="BD19" i="104" s="1"/>
  <c r="BC20" i="104"/>
  <c r="BD20" i="104" s="1"/>
  <c r="BC21" i="104"/>
  <c r="BD21" i="104" s="1"/>
  <c r="BC22" i="104"/>
  <c r="BD22" i="104" s="1"/>
  <c r="BC23" i="104"/>
  <c r="BD23" i="104" s="1"/>
  <c r="BC24" i="104"/>
  <c r="BD24" i="104" s="1"/>
  <c r="BC25" i="104"/>
  <c r="BD25" i="104" s="1"/>
  <c r="BC26" i="104"/>
  <c r="BD26" i="104" s="1"/>
  <c r="BC27" i="104"/>
  <c r="BD27" i="104" s="1"/>
  <c r="BC28" i="104"/>
  <c r="BD28" i="104" s="1"/>
  <c r="BC29" i="104"/>
  <c r="BD29" i="104" s="1"/>
  <c r="BC30" i="104"/>
  <c r="BD30" i="104" s="1"/>
  <c r="BC31" i="104"/>
  <c r="BD31" i="104" s="1"/>
  <c r="BC32" i="104"/>
  <c r="BD32" i="104" s="1"/>
  <c r="BC33" i="104"/>
  <c r="BD33" i="104" s="1"/>
  <c r="BC34" i="104"/>
  <c r="BD34" i="104" s="1"/>
  <c r="BC35" i="104"/>
  <c r="BD35" i="104" s="1"/>
  <c r="BC36" i="104"/>
  <c r="BD36" i="104" s="1"/>
  <c r="BC37" i="104"/>
  <c r="BD37" i="104" s="1"/>
  <c r="BC38" i="104"/>
  <c r="BD38" i="104" s="1"/>
  <c r="BA10" i="104"/>
  <c r="BB10" i="104" s="1"/>
  <c r="BA11" i="104"/>
  <c r="BB11" i="104" s="1"/>
  <c r="BA12" i="104"/>
  <c r="BB12" i="104" s="1"/>
  <c r="BA13" i="104"/>
  <c r="BB13" i="104" s="1"/>
  <c r="BA14" i="104"/>
  <c r="BB14" i="104" s="1"/>
  <c r="BA15" i="104"/>
  <c r="BB15" i="104" s="1"/>
  <c r="BA16" i="104"/>
  <c r="BB16" i="104" s="1"/>
  <c r="BA17" i="104"/>
  <c r="BB17" i="104" s="1"/>
  <c r="BA18" i="104"/>
  <c r="BB18" i="104" s="1"/>
  <c r="BA19" i="104"/>
  <c r="BB19" i="104" s="1"/>
  <c r="BA20" i="104"/>
  <c r="BB20" i="104" s="1"/>
  <c r="BA21" i="104"/>
  <c r="BB21" i="104" s="1"/>
  <c r="BA22" i="104"/>
  <c r="BB22" i="104" s="1"/>
  <c r="BA23" i="104"/>
  <c r="BB23" i="104" s="1"/>
  <c r="BA24" i="104"/>
  <c r="BB24" i="104" s="1"/>
  <c r="BA25" i="104"/>
  <c r="BB25" i="104" s="1"/>
  <c r="BA26" i="104"/>
  <c r="BB26" i="104" s="1"/>
  <c r="BA27" i="104"/>
  <c r="BB27" i="104" s="1"/>
  <c r="BA28" i="104"/>
  <c r="BB28" i="104" s="1"/>
  <c r="BA29" i="104"/>
  <c r="BB29" i="104" s="1"/>
  <c r="BA30" i="104"/>
  <c r="BB30" i="104" s="1"/>
  <c r="BA31" i="104"/>
  <c r="BB31" i="104" s="1"/>
  <c r="BA32" i="104"/>
  <c r="BB32" i="104" s="1"/>
  <c r="BA33" i="104"/>
  <c r="BB33" i="104" s="1"/>
  <c r="BA34" i="104"/>
  <c r="BB34" i="104" s="1"/>
  <c r="BA35" i="104"/>
  <c r="BB35" i="104" s="1"/>
  <c r="BA36" i="104"/>
  <c r="BB36" i="104" s="1"/>
  <c r="BA37" i="104"/>
  <c r="BB37" i="104" s="1"/>
  <c r="BA38" i="104"/>
  <c r="BB38" i="104" s="1"/>
  <c r="AY10" i="104"/>
  <c r="AZ10" i="104" s="1"/>
  <c r="AY11" i="104"/>
  <c r="AZ11" i="104" s="1"/>
  <c r="AY12" i="104"/>
  <c r="AZ12" i="104" s="1"/>
  <c r="AY13" i="104"/>
  <c r="AZ13" i="104" s="1"/>
  <c r="AY14" i="104"/>
  <c r="AZ14" i="104" s="1"/>
  <c r="AY15" i="104"/>
  <c r="AZ15" i="104" s="1"/>
  <c r="AY16" i="104"/>
  <c r="AZ16" i="104" s="1"/>
  <c r="AY17" i="104"/>
  <c r="AZ17" i="104" s="1"/>
  <c r="AY18" i="104"/>
  <c r="AZ18" i="104" s="1"/>
  <c r="AY19" i="104"/>
  <c r="AZ19" i="104" s="1"/>
  <c r="AY20" i="104"/>
  <c r="AZ20" i="104" s="1"/>
  <c r="AY21" i="104"/>
  <c r="AZ21" i="104" s="1"/>
  <c r="AY22" i="104"/>
  <c r="AZ22" i="104" s="1"/>
  <c r="AY23" i="104"/>
  <c r="AZ23" i="104" s="1"/>
  <c r="AY24" i="104"/>
  <c r="AZ24" i="104" s="1"/>
  <c r="AY25" i="104"/>
  <c r="AZ25" i="104" s="1"/>
  <c r="AY26" i="104"/>
  <c r="AZ26" i="104" s="1"/>
  <c r="AY27" i="104"/>
  <c r="AZ27" i="104" s="1"/>
  <c r="AY28" i="104"/>
  <c r="AZ28" i="104" s="1"/>
  <c r="AY29" i="104"/>
  <c r="AZ29" i="104" s="1"/>
  <c r="AY30" i="104"/>
  <c r="AZ30" i="104" s="1"/>
  <c r="AY31" i="104"/>
  <c r="AZ31" i="104" s="1"/>
  <c r="AY32" i="104"/>
  <c r="AZ32" i="104" s="1"/>
  <c r="AY33" i="104"/>
  <c r="AZ33" i="104" s="1"/>
  <c r="AY34" i="104"/>
  <c r="AZ34" i="104" s="1"/>
  <c r="AY35" i="104"/>
  <c r="AZ35" i="104" s="1"/>
  <c r="AY36" i="104"/>
  <c r="AZ36" i="104" s="1"/>
  <c r="AY37" i="104"/>
  <c r="AZ37" i="104" s="1"/>
  <c r="AY38" i="104"/>
  <c r="AZ38" i="104" s="1"/>
  <c r="AW10" i="104"/>
  <c r="AX10" i="104" s="1"/>
  <c r="AW11" i="104"/>
  <c r="AX11" i="104" s="1"/>
  <c r="AW12" i="104"/>
  <c r="AX12" i="104" s="1"/>
  <c r="AW13" i="104"/>
  <c r="AX13" i="104" s="1"/>
  <c r="AW14" i="104"/>
  <c r="AX14" i="104" s="1"/>
  <c r="AW15" i="104"/>
  <c r="AX15" i="104" s="1"/>
  <c r="AW16" i="104"/>
  <c r="AX16" i="104" s="1"/>
  <c r="AW17" i="104"/>
  <c r="AX17" i="104" s="1"/>
  <c r="AW18" i="104"/>
  <c r="AX18" i="104" s="1"/>
  <c r="AW19" i="104"/>
  <c r="AX19" i="104" s="1"/>
  <c r="AW20" i="104"/>
  <c r="AX20" i="104" s="1"/>
  <c r="AW21" i="104"/>
  <c r="AX21" i="104" s="1"/>
  <c r="AW22" i="104"/>
  <c r="AX22" i="104" s="1"/>
  <c r="AW23" i="104"/>
  <c r="AX23" i="104" s="1"/>
  <c r="AW24" i="104"/>
  <c r="AX24" i="104" s="1"/>
  <c r="AW25" i="104"/>
  <c r="AX25" i="104" s="1"/>
  <c r="AW26" i="104"/>
  <c r="AX26" i="104" s="1"/>
  <c r="AW27" i="104"/>
  <c r="AX27" i="104" s="1"/>
  <c r="AW28" i="104"/>
  <c r="AX28" i="104" s="1"/>
  <c r="AW29" i="104"/>
  <c r="AX29" i="104" s="1"/>
  <c r="AW30" i="104"/>
  <c r="AX30" i="104" s="1"/>
  <c r="AW31" i="104"/>
  <c r="AX31" i="104" s="1"/>
  <c r="AW32" i="104"/>
  <c r="AX32" i="104" s="1"/>
  <c r="AW33" i="104"/>
  <c r="AX33" i="104" s="1"/>
  <c r="AW34" i="104"/>
  <c r="AX34" i="104" s="1"/>
  <c r="AW35" i="104"/>
  <c r="AX35" i="104" s="1"/>
  <c r="AW36" i="104"/>
  <c r="AX36" i="104" s="1"/>
  <c r="AW37" i="104"/>
  <c r="AX37" i="104" s="1"/>
  <c r="AW38" i="104"/>
  <c r="AX38" i="104" s="1"/>
  <c r="AU10" i="104"/>
  <c r="AV10" i="104" s="1"/>
  <c r="AU11" i="104"/>
  <c r="AV11" i="104" s="1"/>
  <c r="AU12" i="104"/>
  <c r="AV12" i="104" s="1"/>
  <c r="AU13" i="104"/>
  <c r="AV13" i="104" s="1"/>
  <c r="AU14" i="104"/>
  <c r="AV14" i="104" s="1"/>
  <c r="AU15" i="104"/>
  <c r="AV15" i="104" s="1"/>
  <c r="AU16" i="104"/>
  <c r="AV16" i="104" s="1"/>
  <c r="AU17" i="104"/>
  <c r="AV17" i="104" s="1"/>
  <c r="AU18" i="104"/>
  <c r="AV18" i="104" s="1"/>
  <c r="AU19" i="104"/>
  <c r="AV19" i="104" s="1"/>
  <c r="AU20" i="104"/>
  <c r="AV20" i="104" s="1"/>
  <c r="AU21" i="104"/>
  <c r="AV21" i="104" s="1"/>
  <c r="AU22" i="104"/>
  <c r="AV22" i="104" s="1"/>
  <c r="AU23" i="104"/>
  <c r="AV23" i="104" s="1"/>
  <c r="AU24" i="104"/>
  <c r="AV24" i="104" s="1"/>
  <c r="AU25" i="104"/>
  <c r="AV25" i="104" s="1"/>
  <c r="AU26" i="104"/>
  <c r="AV26" i="104" s="1"/>
  <c r="AU27" i="104"/>
  <c r="AV27" i="104" s="1"/>
  <c r="AU28" i="104"/>
  <c r="AV28" i="104" s="1"/>
  <c r="AU29" i="104"/>
  <c r="AV29" i="104" s="1"/>
  <c r="AU30" i="104"/>
  <c r="AV30" i="104" s="1"/>
  <c r="AU31" i="104"/>
  <c r="AV31" i="104" s="1"/>
  <c r="AU32" i="104"/>
  <c r="AV32" i="104" s="1"/>
  <c r="AU33" i="104"/>
  <c r="AV33" i="104" s="1"/>
  <c r="AU34" i="104"/>
  <c r="AV34" i="104" s="1"/>
  <c r="AU35" i="104"/>
  <c r="AV35" i="104" s="1"/>
  <c r="AU36" i="104"/>
  <c r="AV36" i="104" s="1"/>
  <c r="AU37" i="104"/>
  <c r="AV37" i="104" s="1"/>
  <c r="AU38" i="104"/>
  <c r="AV38" i="104" s="1"/>
  <c r="AS10" i="104"/>
  <c r="AT10" i="104" s="1"/>
  <c r="AS11" i="104"/>
  <c r="AT11" i="104" s="1"/>
  <c r="AS12" i="104"/>
  <c r="AT12" i="104" s="1"/>
  <c r="AS13" i="104"/>
  <c r="AT13" i="104" s="1"/>
  <c r="AS14" i="104"/>
  <c r="AT14" i="104" s="1"/>
  <c r="AS15" i="104"/>
  <c r="AT15" i="104" s="1"/>
  <c r="AS16" i="104"/>
  <c r="AT16" i="104" s="1"/>
  <c r="AS17" i="104"/>
  <c r="AT17" i="104" s="1"/>
  <c r="AS18" i="104"/>
  <c r="AT18" i="104" s="1"/>
  <c r="AS19" i="104"/>
  <c r="AT19" i="104" s="1"/>
  <c r="AS20" i="104"/>
  <c r="AT20" i="104" s="1"/>
  <c r="AS21" i="104"/>
  <c r="AT21" i="104" s="1"/>
  <c r="AS22" i="104"/>
  <c r="AT22" i="104" s="1"/>
  <c r="AS23" i="104"/>
  <c r="AT23" i="104" s="1"/>
  <c r="AS24" i="104"/>
  <c r="AT24" i="104" s="1"/>
  <c r="AS25" i="104"/>
  <c r="AT25" i="104" s="1"/>
  <c r="AS26" i="104"/>
  <c r="AT26" i="104" s="1"/>
  <c r="AS27" i="104"/>
  <c r="AT27" i="104" s="1"/>
  <c r="AS28" i="104"/>
  <c r="AT28" i="104" s="1"/>
  <c r="AS29" i="104"/>
  <c r="AT29" i="104" s="1"/>
  <c r="AS30" i="104"/>
  <c r="AT30" i="104" s="1"/>
  <c r="AS31" i="104"/>
  <c r="AT31" i="104" s="1"/>
  <c r="AS32" i="104"/>
  <c r="AT32" i="104" s="1"/>
  <c r="AS33" i="104"/>
  <c r="AT33" i="104" s="1"/>
  <c r="AS34" i="104"/>
  <c r="AT34" i="104" s="1"/>
  <c r="AS35" i="104"/>
  <c r="AT35" i="104" s="1"/>
  <c r="AS36" i="104"/>
  <c r="AT36" i="104" s="1"/>
  <c r="AS37" i="104"/>
  <c r="AT37" i="104" s="1"/>
  <c r="AS38" i="104"/>
  <c r="AT38" i="104" s="1"/>
  <c r="AQ10" i="104"/>
  <c r="AR10" i="104" s="1"/>
  <c r="AQ11" i="104"/>
  <c r="AR11" i="104" s="1"/>
  <c r="AQ12" i="104"/>
  <c r="AR12" i="104" s="1"/>
  <c r="AQ13" i="104"/>
  <c r="AR13" i="104" s="1"/>
  <c r="AQ14" i="104"/>
  <c r="AR14" i="104" s="1"/>
  <c r="AQ15" i="104"/>
  <c r="AR15" i="104" s="1"/>
  <c r="AQ16" i="104"/>
  <c r="AR16" i="104" s="1"/>
  <c r="AQ17" i="104"/>
  <c r="AR17" i="104" s="1"/>
  <c r="AQ18" i="104"/>
  <c r="AR18" i="104" s="1"/>
  <c r="AQ19" i="104"/>
  <c r="AR19" i="104" s="1"/>
  <c r="AQ20" i="104"/>
  <c r="AR20" i="104" s="1"/>
  <c r="AQ21" i="104"/>
  <c r="AR21" i="104" s="1"/>
  <c r="AQ22" i="104"/>
  <c r="AR22" i="104" s="1"/>
  <c r="AQ23" i="104"/>
  <c r="AR23" i="104" s="1"/>
  <c r="AQ24" i="104"/>
  <c r="AR24" i="104" s="1"/>
  <c r="AQ25" i="104"/>
  <c r="AR25" i="104" s="1"/>
  <c r="AQ26" i="104"/>
  <c r="AR26" i="104" s="1"/>
  <c r="AQ27" i="104"/>
  <c r="AR27" i="104" s="1"/>
  <c r="AQ28" i="104"/>
  <c r="AR28" i="104" s="1"/>
  <c r="AQ29" i="104"/>
  <c r="AR29" i="104" s="1"/>
  <c r="AQ30" i="104"/>
  <c r="AR30" i="104" s="1"/>
  <c r="AQ31" i="104"/>
  <c r="AR31" i="104" s="1"/>
  <c r="AQ32" i="104"/>
  <c r="AR32" i="104" s="1"/>
  <c r="AQ33" i="104"/>
  <c r="AR33" i="104" s="1"/>
  <c r="AQ34" i="104"/>
  <c r="AR34" i="104" s="1"/>
  <c r="AQ35" i="104"/>
  <c r="AR35" i="104" s="1"/>
  <c r="AQ36" i="104"/>
  <c r="AR36" i="104" s="1"/>
  <c r="AQ37" i="104"/>
  <c r="AR37" i="104" s="1"/>
  <c r="AQ38" i="104"/>
  <c r="AR38" i="104" s="1"/>
  <c r="AP39" i="104"/>
  <c r="AO8" i="104" s="1"/>
  <c r="AO40" i="104" s="1"/>
  <c r="AM10" i="104"/>
  <c r="AN10" i="104" s="1"/>
  <c r="AM11" i="104"/>
  <c r="AN11" i="104" s="1"/>
  <c r="AM12" i="104"/>
  <c r="AN12" i="104" s="1"/>
  <c r="AM13" i="104"/>
  <c r="AN13" i="104" s="1"/>
  <c r="AM14" i="104"/>
  <c r="AN14" i="104" s="1"/>
  <c r="AM15" i="104"/>
  <c r="AN15" i="104" s="1"/>
  <c r="AM16" i="104"/>
  <c r="AN16" i="104" s="1"/>
  <c r="AM17" i="104"/>
  <c r="AN17" i="104" s="1"/>
  <c r="AM18" i="104"/>
  <c r="AN18" i="104" s="1"/>
  <c r="AM19" i="104"/>
  <c r="AN19" i="104" s="1"/>
  <c r="AM20" i="104"/>
  <c r="AN20" i="104" s="1"/>
  <c r="AM21" i="104"/>
  <c r="AN21" i="104" s="1"/>
  <c r="AM22" i="104"/>
  <c r="AN22" i="104" s="1"/>
  <c r="AM23" i="104"/>
  <c r="AN23" i="104" s="1"/>
  <c r="AM24" i="104"/>
  <c r="AN24" i="104" s="1"/>
  <c r="AM25" i="104"/>
  <c r="AN25" i="104" s="1"/>
  <c r="AM26" i="104"/>
  <c r="AN26" i="104" s="1"/>
  <c r="AM27" i="104"/>
  <c r="AN27" i="104" s="1"/>
  <c r="AM28" i="104"/>
  <c r="AN28" i="104" s="1"/>
  <c r="AM29" i="104"/>
  <c r="AN29" i="104" s="1"/>
  <c r="AM30" i="104"/>
  <c r="AN30" i="104" s="1"/>
  <c r="AM31" i="104"/>
  <c r="AN31" i="104" s="1"/>
  <c r="AM32" i="104"/>
  <c r="AN32" i="104" s="1"/>
  <c r="AM33" i="104"/>
  <c r="AN33" i="104" s="1"/>
  <c r="AM34" i="104"/>
  <c r="AN34" i="104" s="1"/>
  <c r="AM35" i="104"/>
  <c r="AN35" i="104" s="1"/>
  <c r="AM36" i="104"/>
  <c r="AN36" i="104" s="1"/>
  <c r="AM37" i="104"/>
  <c r="AN37" i="104" s="1"/>
  <c r="AM38" i="104"/>
  <c r="AN38" i="104" s="1"/>
  <c r="AK10" i="104"/>
  <c r="AL10" i="104" s="1"/>
  <c r="AK11" i="104"/>
  <c r="AL11" i="104" s="1"/>
  <c r="AK12" i="104"/>
  <c r="AL12" i="104" s="1"/>
  <c r="AK13" i="104"/>
  <c r="AL13" i="104" s="1"/>
  <c r="AK14" i="104"/>
  <c r="AL14" i="104" s="1"/>
  <c r="AK15" i="104"/>
  <c r="AL15" i="104" s="1"/>
  <c r="AK16" i="104"/>
  <c r="AL16" i="104" s="1"/>
  <c r="AK17" i="104"/>
  <c r="AL17" i="104" s="1"/>
  <c r="AK18" i="104"/>
  <c r="AL18" i="104" s="1"/>
  <c r="AK19" i="104"/>
  <c r="AL19" i="104" s="1"/>
  <c r="AK20" i="104"/>
  <c r="AL20" i="104" s="1"/>
  <c r="AK21" i="104"/>
  <c r="AL21" i="104" s="1"/>
  <c r="AK22" i="104"/>
  <c r="AL22" i="104" s="1"/>
  <c r="AK23" i="104"/>
  <c r="AL23" i="104" s="1"/>
  <c r="AK24" i="104"/>
  <c r="AL24" i="104" s="1"/>
  <c r="AK25" i="104"/>
  <c r="AL25" i="104" s="1"/>
  <c r="AK26" i="104"/>
  <c r="AL26" i="104" s="1"/>
  <c r="AK27" i="104"/>
  <c r="AL27" i="104" s="1"/>
  <c r="AK28" i="104"/>
  <c r="AL28" i="104" s="1"/>
  <c r="AK29" i="104"/>
  <c r="AL29" i="104" s="1"/>
  <c r="AK30" i="104"/>
  <c r="AL30" i="104" s="1"/>
  <c r="AK31" i="104"/>
  <c r="AL31" i="104" s="1"/>
  <c r="AK32" i="104"/>
  <c r="AL32" i="104" s="1"/>
  <c r="AK33" i="104"/>
  <c r="AL33" i="104" s="1"/>
  <c r="AK34" i="104"/>
  <c r="AL34" i="104" s="1"/>
  <c r="AK35" i="104"/>
  <c r="AL35" i="104" s="1"/>
  <c r="AK36" i="104"/>
  <c r="AL36" i="104" s="1"/>
  <c r="AK37" i="104"/>
  <c r="AL37" i="104" s="1"/>
  <c r="AK38" i="104"/>
  <c r="AL38" i="104" s="1"/>
  <c r="AI10" i="104"/>
  <c r="AJ10" i="104" s="1"/>
  <c r="AI11" i="104"/>
  <c r="AJ11" i="104" s="1"/>
  <c r="AI12" i="104"/>
  <c r="AJ12" i="104" s="1"/>
  <c r="AI13" i="104"/>
  <c r="AJ13" i="104" s="1"/>
  <c r="AI14" i="104"/>
  <c r="AJ14" i="104" s="1"/>
  <c r="AI15" i="104"/>
  <c r="AJ15" i="104" s="1"/>
  <c r="AI16" i="104"/>
  <c r="AJ16" i="104" s="1"/>
  <c r="AI17" i="104"/>
  <c r="AJ17" i="104" s="1"/>
  <c r="AI18" i="104"/>
  <c r="AJ18" i="104" s="1"/>
  <c r="AI19" i="104"/>
  <c r="AJ19" i="104" s="1"/>
  <c r="AI20" i="104"/>
  <c r="AJ20" i="104" s="1"/>
  <c r="AI21" i="104"/>
  <c r="AJ21" i="104" s="1"/>
  <c r="AI22" i="104"/>
  <c r="AJ22" i="104" s="1"/>
  <c r="AI23" i="104"/>
  <c r="AJ23" i="104" s="1"/>
  <c r="AI24" i="104"/>
  <c r="AJ24" i="104" s="1"/>
  <c r="AI25" i="104"/>
  <c r="AJ25" i="104" s="1"/>
  <c r="AI26" i="104"/>
  <c r="AJ26" i="104" s="1"/>
  <c r="AI27" i="104"/>
  <c r="AJ27" i="104" s="1"/>
  <c r="AI28" i="104"/>
  <c r="AJ28" i="104" s="1"/>
  <c r="AI29" i="104"/>
  <c r="AJ29" i="104" s="1"/>
  <c r="AI30" i="104"/>
  <c r="AJ30" i="104" s="1"/>
  <c r="AI31" i="104"/>
  <c r="AJ31" i="104" s="1"/>
  <c r="AI32" i="104"/>
  <c r="AJ32" i="104" s="1"/>
  <c r="AI33" i="104"/>
  <c r="AJ33" i="104" s="1"/>
  <c r="AI34" i="104"/>
  <c r="AJ34" i="104" s="1"/>
  <c r="AI35" i="104"/>
  <c r="AJ35" i="104" s="1"/>
  <c r="AI36" i="104"/>
  <c r="AJ36" i="104" s="1"/>
  <c r="AI37" i="104"/>
  <c r="AJ37" i="104" s="1"/>
  <c r="AI38" i="104"/>
  <c r="AJ38" i="104" s="1"/>
  <c r="AE10" i="104"/>
  <c r="AF10" i="104" s="1"/>
  <c r="AE11" i="104"/>
  <c r="AF11" i="104" s="1"/>
  <c r="AE12" i="104"/>
  <c r="AF12" i="104" s="1"/>
  <c r="AE13" i="104"/>
  <c r="AF13" i="104" s="1"/>
  <c r="AE14" i="104"/>
  <c r="AF14" i="104" s="1"/>
  <c r="AE15" i="104"/>
  <c r="AF15" i="104" s="1"/>
  <c r="AE16" i="104"/>
  <c r="AF16" i="104" s="1"/>
  <c r="AE17" i="104"/>
  <c r="AF17" i="104" s="1"/>
  <c r="AE18" i="104"/>
  <c r="AF18" i="104" s="1"/>
  <c r="AE19" i="104"/>
  <c r="AF19" i="104" s="1"/>
  <c r="AE20" i="104"/>
  <c r="AF20" i="104" s="1"/>
  <c r="AE21" i="104"/>
  <c r="AF21" i="104" s="1"/>
  <c r="AE22" i="104"/>
  <c r="AF22" i="104" s="1"/>
  <c r="AE23" i="104"/>
  <c r="AF23" i="104" s="1"/>
  <c r="AE24" i="104"/>
  <c r="AF24" i="104" s="1"/>
  <c r="AE25" i="104"/>
  <c r="AF25" i="104" s="1"/>
  <c r="AE26" i="104"/>
  <c r="AF26" i="104" s="1"/>
  <c r="AE27" i="104"/>
  <c r="AF27" i="104" s="1"/>
  <c r="AE28" i="104"/>
  <c r="AF28" i="104" s="1"/>
  <c r="AE29" i="104"/>
  <c r="AF29" i="104" s="1"/>
  <c r="AE30" i="104"/>
  <c r="AF30" i="104" s="1"/>
  <c r="AE31" i="104"/>
  <c r="AF31" i="104" s="1"/>
  <c r="AE32" i="104"/>
  <c r="AF32" i="104" s="1"/>
  <c r="AE33" i="104"/>
  <c r="AF33" i="104" s="1"/>
  <c r="AE34" i="104"/>
  <c r="AF34" i="104" s="1"/>
  <c r="AE35" i="104"/>
  <c r="AF35" i="104" s="1"/>
  <c r="AE36" i="104"/>
  <c r="AF36" i="104" s="1"/>
  <c r="AE37" i="104"/>
  <c r="AF37" i="104" s="1"/>
  <c r="AE38" i="104"/>
  <c r="AF38" i="104" s="1"/>
  <c r="AC10" i="104"/>
  <c r="AD10" i="104" s="1"/>
  <c r="AC11" i="104"/>
  <c r="AD11" i="104" s="1"/>
  <c r="AC12" i="104"/>
  <c r="AD12" i="104" s="1"/>
  <c r="AC13" i="104"/>
  <c r="AD13" i="104" s="1"/>
  <c r="AC14" i="104"/>
  <c r="AD14" i="104" s="1"/>
  <c r="AC15" i="104"/>
  <c r="AD15" i="104" s="1"/>
  <c r="AC16" i="104"/>
  <c r="AD16" i="104" s="1"/>
  <c r="AC17" i="104"/>
  <c r="AD17" i="104" s="1"/>
  <c r="AC18" i="104"/>
  <c r="AD18" i="104" s="1"/>
  <c r="AC19" i="104"/>
  <c r="AD19" i="104" s="1"/>
  <c r="AC20" i="104"/>
  <c r="AD20" i="104" s="1"/>
  <c r="AC21" i="104"/>
  <c r="AD21" i="104" s="1"/>
  <c r="AC22" i="104"/>
  <c r="AD22" i="104" s="1"/>
  <c r="AC23" i="104"/>
  <c r="AD23" i="104" s="1"/>
  <c r="AC24" i="104"/>
  <c r="AD24" i="104" s="1"/>
  <c r="AC25" i="104"/>
  <c r="AD25" i="104" s="1"/>
  <c r="AC26" i="104"/>
  <c r="AD26" i="104" s="1"/>
  <c r="AC27" i="104"/>
  <c r="AD27" i="104" s="1"/>
  <c r="AC28" i="104"/>
  <c r="AD28" i="104" s="1"/>
  <c r="AC29" i="104"/>
  <c r="AD29" i="104" s="1"/>
  <c r="AC30" i="104"/>
  <c r="AD30" i="104" s="1"/>
  <c r="AC31" i="104"/>
  <c r="AD31" i="104" s="1"/>
  <c r="AC32" i="104"/>
  <c r="AD32" i="104" s="1"/>
  <c r="AC33" i="104"/>
  <c r="AD33" i="104" s="1"/>
  <c r="AC34" i="104"/>
  <c r="AD34" i="104" s="1"/>
  <c r="AC35" i="104"/>
  <c r="AD35" i="104" s="1"/>
  <c r="AC36" i="104"/>
  <c r="AD36" i="104" s="1"/>
  <c r="AC37" i="104"/>
  <c r="AD37" i="104" s="1"/>
  <c r="AC38" i="104"/>
  <c r="AD38" i="104" s="1"/>
  <c r="AA10" i="104"/>
  <c r="AB10" i="104" s="1"/>
  <c r="AA11" i="104"/>
  <c r="AB11" i="104" s="1"/>
  <c r="AA12" i="104"/>
  <c r="AB12" i="104" s="1"/>
  <c r="AA13" i="104"/>
  <c r="AB13" i="104" s="1"/>
  <c r="AA14" i="104"/>
  <c r="AB14" i="104" s="1"/>
  <c r="AA15" i="104"/>
  <c r="AB15" i="104" s="1"/>
  <c r="AA16" i="104"/>
  <c r="AB16" i="104" s="1"/>
  <c r="AA17" i="104"/>
  <c r="AB17" i="104" s="1"/>
  <c r="AA18" i="104"/>
  <c r="AB18" i="104" s="1"/>
  <c r="AA19" i="104"/>
  <c r="AB19" i="104" s="1"/>
  <c r="AA20" i="104"/>
  <c r="AB20" i="104" s="1"/>
  <c r="AA21" i="104"/>
  <c r="AB21" i="104" s="1"/>
  <c r="AA22" i="104"/>
  <c r="AB22" i="104" s="1"/>
  <c r="AA23" i="104"/>
  <c r="AB23" i="104" s="1"/>
  <c r="AA24" i="104"/>
  <c r="AB24" i="104" s="1"/>
  <c r="AA25" i="104"/>
  <c r="AB25" i="104" s="1"/>
  <c r="AA26" i="104"/>
  <c r="AB26" i="104" s="1"/>
  <c r="AA27" i="104"/>
  <c r="AB27" i="104" s="1"/>
  <c r="AA28" i="104"/>
  <c r="AB28" i="104" s="1"/>
  <c r="AA29" i="104"/>
  <c r="AB29" i="104" s="1"/>
  <c r="AA30" i="104"/>
  <c r="AB30" i="104" s="1"/>
  <c r="AA31" i="104"/>
  <c r="AB31" i="104" s="1"/>
  <c r="AA32" i="104"/>
  <c r="AB32" i="104" s="1"/>
  <c r="AA33" i="104"/>
  <c r="AB33" i="104" s="1"/>
  <c r="AA34" i="104"/>
  <c r="AB34" i="104" s="1"/>
  <c r="AA35" i="104"/>
  <c r="AB35" i="104" s="1"/>
  <c r="AA36" i="104"/>
  <c r="AB36" i="104" s="1"/>
  <c r="AA37" i="104"/>
  <c r="AB37" i="104" s="1"/>
  <c r="AA38" i="104"/>
  <c r="AB38" i="104" s="1"/>
  <c r="Y10" i="104"/>
  <c r="Z10" i="104" s="1"/>
  <c r="Y11" i="104"/>
  <c r="Z11" i="104" s="1"/>
  <c r="Y12" i="104"/>
  <c r="Z12" i="104" s="1"/>
  <c r="Y13" i="104"/>
  <c r="Z13" i="104" s="1"/>
  <c r="Y14" i="104"/>
  <c r="Z14" i="104" s="1"/>
  <c r="Y15" i="104"/>
  <c r="Z15" i="104" s="1"/>
  <c r="Y16" i="104"/>
  <c r="Z16" i="104" s="1"/>
  <c r="Y17" i="104"/>
  <c r="Z17" i="104" s="1"/>
  <c r="Y18" i="104"/>
  <c r="Z18" i="104" s="1"/>
  <c r="Y19" i="104"/>
  <c r="Z19" i="104" s="1"/>
  <c r="Y20" i="104"/>
  <c r="Z20" i="104" s="1"/>
  <c r="Y21" i="104"/>
  <c r="Z21" i="104" s="1"/>
  <c r="Y22" i="104"/>
  <c r="Z22" i="104" s="1"/>
  <c r="Y23" i="104"/>
  <c r="Z23" i="104" s="1"/>
  <c r="Y24" i="104"/>
  <c r="Z24" i="104" s="1"/>
  <c r="Y25" i="104"/>
  <c r="Z25" i="104" s="1"/>
  <c r="Y26" i="104"/>
  <c r="Z26" i="104" s="1"/>
  <c r="Y27" i="104"/>
  <c r="Z27" i="104" s="1"/>
  <c r="Y28" i="104"/>
  <c r="Z28" i="104" s="1"/>
  <c r="Y29" i="104"/>
  <c r="Z29" i="104" s="1"/>
  <c r="Y30" i="104"/>
  <c r="Z30" i="104" s="1"/>
  <c r="Y31" i="104"/>
  <c r="Z31" i="104" s="1"/>
  <c r="Y32" i="104"/>
  <c r="Z32" i="104" s="1"/>
  <c r="Y33" i="104"/>
  <c r="Z33" i="104" s="1"/>
  <c r="Y34" i="104"/>
  <c r="Z34" i="104" s="1"/>
  <c r="Y35" i="104"/>
  <c r="Z35" i="104" s="1"/>
  <c r="Y36" i="104"/>
  <c r="Z36" i="104" s="1"/>
  <c r="Y37" i="104"/>
  <c r="Z37" i="104" s="1"/>
  <c r="Y38" i="104"/>
  <c r="Z38" i="104" s="1"/>
  <c r="W10" i="104"/>
  <c r="X10" i="104" s="1"/>
  <c r="W11" i="104"/>
  <c r="X11" i="104" s="1"/>
  <c r="W12" i="104"/>
  <c r="X12" i="104" s="1"/>
  <c r="W13" i="104"/>
  <c r="X13" i="104" s="1"/>
  <c r="W14" i="104"/>
  <c r="X14" i="104" s="1"/>
  <c r="W15" i="104"/>
  <c r="X15" i="104" s="1"/>
  <c r="W16" i="104"/>
  <c r="X16" i="104" s="1"/>
  <c r="W17" i="104"/>
  <c r="X17" i="104" s="1"/>
  <c r="W18" i="104"/>
  <c r="X18" i="104" s="1"/>
  <c r="W19" i="104"/>
  <c r="X19" i="104" s="1"/>
  <c r="W20" i="104"/>
  <c r="X20" i="104" s="1"/>
  <c r="W21" i="104"/>
  <c r="X21" i="104" s="1"/>
  <c r="W22" i="104"/>
  <c r="X22" i="104" s="1"/>
  <c r="W23" i="104"/>
  <c r="X23" i="104" s="1"/>
  <c r="W24" i="104"/>
  <c r="X24" i="104" s="1"/>
  <c r="W25" i="104"/>
  <c r="X25" i="104" s="1"/>
  <c r="W26" i="104"/>
  <c r="X26" i="104" s="1"/>
  <c r="W27" i="104"/>
  <c r="X27" i="104" s="1"/>
  <c r="W28" i="104"/>
  <c r="X28" i="104" s="1"/>
  <c r="W29" i="104"/>
  <c r="X29" i="104" s="1"/>
  <c r="W30" i="104"/>
  <c r="X30" i="104" s="1"/>
  <c r="W31" i="104"/>
  <c r="X31" i="104" s="1"/>
  <c r="W32" i="104"/>
  <c r="X32" i="104" s="1"/>
  <c r="W33" i="104"/>
  <c r="X33" i="104" s="1"/>
  <c r="W34" i="104"/>
  <c r="X34" i="104" s="1"/>
  <c r="W35" i="104"/>
  <c r="X35" i="104" s="1"/>
  <c r="W36" i="104"/>
  <c r="X36" i="104" s="1"/>
  <c r="W37" i="104"/>
  <c r="X37" i="104" s="1"/>
  <c r="W38" i="104"/>
  <c r="X38" i="104" s="1"/>
  <c r="U10" i="104"/>
  <c r="V10" i="104" s="1"/>
  <c r="U11" i="104"/>
  <c r="V11" i="104" s="1"/>
  <c r="U12" i="104"/>
  <c r="V12" i="104" s="1"/>
  <c r="U13" i="104"/>
  <c r="V13" i="104" s="1"/>
  <c r="U14" i="104"/>
  <c r="V14" i="104" s="1"/>
  <c r="U15" i="104"/>
  <c r="V15" i="104" s="1"/>
  <c r="U16" i="104"/>
  <c r="V16" i="104" s="1"/>
  <c r="U17" i="104"/>
  <c r="V17" i="104" s="1"/>
  <c r="U18" i="104"/>
  <c r="V18" i="104" s="1"/>
  <c r="U19" i="104"/>
  <c r="V19" i="104" s="1"/>
  <c r="U20" i="104"/>
  <c r="V20" i="104" s="1"/>
  <c r="U21" i="104"/>
  <c r="V21" i="104" s="1"/>
  <c r="U22" i="104"/>
  <c r="V22" i="104" s="1"/>
  <c r="U23" i="104"/>
  <c r="V23" i="104" s="1"/>
  <c r="U24" i="104"/>
  <c r="V24" i="104" s="1"/>
  <c r="U25" i="104"/>
  <c r="V25" i="104" s="1"/>
  <c r="U26" i="104"/>
  <c r="V26" i="104" s="1"/>
  <c r="U27" i="104"/>
  <c r="V27" i="104" s="1"/>
  <c r="U28" i="104"/>
  <c r="V28" i="104" s="1"/>
  <c r="U29" i="104"/>
  <c r="V29" i="104" s="1"/>
  <c r="U30" i="104"/>
  <c r="V30" i="104" s="1"/>
  <c r="U31" i="104"/>
  <c r="V31" i="104" s="1"/>
  <c r="U32" i="104"/>
  <c r="V32" i="104" s="1"/>
  <c r="U33" i="104"/>
  <c r="V33" i="104" s="1"/>
  <c r="U34" i="104"/>
  <c r="V34" i="104" s="1"/>
  <c r="U35" i="104"/>
  <c r="V35" i="104" s="1"/>
  <c r="U36" i="104"/>
  <c r="V36" i="104" s="1"/>
  <c r="U37" i="104"/>
  <c r="V37" i="104" s="1"/>
  <c r="U38" i="104"/>
  <c r="V38" i="104" s="1"/>
  <c r="S10" i="104"/>
  <c r="T10" i="104" s="1"/>
  <c r="S11" i="104"/>
  <c r="T11" i="104" s="1"/>
  <c r="S12" i="104"/>
  <c r="T12" i="104" s="1"/>
  <c r="S13" i="104"/>
  <c r="T13" i="104" s="1"/>
  <c r="S14" i="104"/>
  <c r="T14" i="104" s="1"/>
  <c r="S15" i="104"/>
  <c r="T15" i="104" s="1"/>
  <c r="S16" i="104"/>
  <c r="T16" i="104" s="1"/>
  <c r="S17" i="104"/>
  <c r="T17" i="104" s="1"/>
  <c r="S18" i="104"/>
  <c r="T18" i="104" s="1"/>
  <c r="S19" i="104"/>
  <c r="T19" i="104" s="1"/>
  <c r="S20" i="104"/>
  <c r="T20" i="104" s="1"/>
  <c r="S21" i="104"/>
  <c r="T21" i="104" s="1"/>
  <c r="S22" i="104"/>
  <c r="T22" i="104" s="1"/>
  <c r="S23" i="104"/>
  <c r="T23" i="104" s="1"/>
  <c r="S24" i="104"/>
  <c r="T24" i="104" s="1"/>
  <c r="S25" i="104"/>
  <c r="T25" i="104" s="1"/>
  <c r="S26" i="104"/>
  <c r="T26" i="104" s="1"/>
  <c r="S27" i="104"/>
  <c r="T27" i="104" s="1"/>
  <c r="S28" i="104"/>
  <c r="T28" i="104" s="1"/>
  <c r="S29" i="104"/>
  <c r="T29" i="104" s="1"/>
  <c r="S30" i="104"/>
  <c r="T30" i="104" s="1"/>
  <c r="S31" i="104"/>
  <c r="T31" i="104" s="1"/>
  <c r="S32" i="104"/>
  <c r="T32" i="104" s="1"/>
  <c r="S33" i="104"/>
  <c r="T33" i="104" s="1"/>
  <c r="S34" i="104"/>
  <c r="T34" i="104" s="1"/>
  <c r="S35" i="104"/>
  <c r="T35" i="104" s="1"/>
  <c r="S36" i="104"/>
  <c r="T36" i="104" s="1"/>
  <c r="S37" i="104"/>
  <c r="T37" i="104" s="1"/>
  <c r="S38" i="104"/>
  <c r="T38" i="104" s="1"/>
  <c r="Q10" i="104"/>
  <c r="Q11" i="104"/>
  <c r="Q12" i="104"/>
  <c r="Q13" i="104"/>
  <c r="Q14" i="104"/>
  <c r="Q15" i="104"/>
  <c r="Q16" i="104"/>
  <c r="Q17" i="104"/>
  <c r="Q18" i="104"/>
  <c r="Q19" i="104"/>
  <c r="Q20" i="104"/>
  <c r="Q21" i="104"/>
  <c r="Q22" i="104"/>
  <c r="Q23" i="104"/>
  <c r="Q24" i="104"/>
  <c r="Q25" i="104"/>
  <c r="Q26" i="104"/>
  <c r="Q27" i="104"/>
  <c r="Q28" i="104"/>
  <c r="Q29" i="104"/>
  <c r="Q30" i="104"/>
  <c r="Q31" i="104"/>
  <c r="Q32" i="104"/>
  <c r="Q33" i="104"/>
  <c r="Q34" i="104"/>
  <c r="Q35" i="104"/>
  <c r="Q36" i="104"/>
  <c r="Q37" i="104"/>
  <c r="Q38" i="104"/>
  <c r="O10" i="104"/>
  <c r="P10" i="104" s="1"/>
  <c r="O11" i="104"/>
  <c r="P11" i="104" s="1"/>
  <c r="O12" i="104"/>
  <c r="P12" i="104" s="1"/>
  <c r="O13" i="104"/>
  <c r="P13" i="104" s="1"/>
  <c r="O14" i="104"/>
  <c r="P14" i="104" s="1"/>
  <c r="O15" i="104"/>
  <c r="P15" i="104" s="1"/>
  <c r="O16" i="104"/>
  <c r="P16" i="104" s="1"/>
  <c r="O17" i="104"/>
  <c r="P17" i="104" s="1"/>
  <c r="O18" i="104"/>
  <c r="P18" i="104" s="1"/>
  <c r="O19" i="104"/>
  <c r="P19" i="104" s="1"/>
  <c r="O20" i="104"/>
  <c r="P20" i="104" s="1"/>
  <c r="O21" i="104"/>
  <c r="P21" i="104" s="1"/>
  <c r="O22" i="104"/>
  <c r="P22" i="104" s="1"/>
  <c r="O23" i="104"/>
  <c r="P23" i="104" s="1"/>
  <c r="O24" i="104"/>
  <c r="P24" i="104" s="1"/>
  <c r="O25" i="104"/>
  <c r="P25" i="104" s="1"/>
  <c r="O26" i="104"/>
  <c r="P26" i="104" s="1"/>
  <c r="O27" i="104"/>
  <c r="P27" i="104" s="1"/>
  <c r="O28" i="104"/>
  <c r="P28" i="104" s="1"/>
  <c r="O29" i="104"/>
  <c r="P29" i="104" s="1"/>
  <c r="O30" i="104"/>
  <c r="P30" i="104" s="1"/>
  <c r="O31" i="104"/>
  <c r="P31" i="104" s="1"/>
  <c r="O32" i="104"/>
  <c r="P32" i="104" s="1"/>
  <c r="O33" i="104"/>
  <c r="P33" i="104" s="1"/>
  <c r="O34" i="104"/>
  <c r="P34" i="104" s="1"/>
  <c r="O35" i="104"/>
  <c r="P35" i="104" s="1"/>
  <c r="O36" i="104"/>
  <c r="P36" i="104" s="1"/>
  <c r="O37" i="104"/>
  <c r="P37" i="104" s="1"/>
  <c r="O38" i="104"/>
  <c r="P38" i="104" s="1"/>
  <c r="M10" i="104"/>
  <c r="N10" i="104" s="1"/>
  <c r="M11" i="104"/>
  <c r="N11" i="104" s="1"/>
  <c r="M12" i="104"/>
  <c r="N12" i="104" s="1"/>
  <c r="M13" i="104"/>
  <c r="N13" i="104" s="1"/>
  <c r="M14" i="104"/>
  <c r="N14" i="104" s="1"/>
  <c r="M15" i="104"/>
  <c r="N15" i="104" s="1"/>
  <c r="M16" i="104"/>
  <c r="N16" i="104" s="1"/>
  <c r="M17" i="104"/>
  <c r="N17" i="104" s="1"/>
  <c r="M18" i="104"/>
  <c r="N18" i="104" s="1"/>
  <c r="M19" i="104"/>
  <c r="N19" i="104" s="1"/>
  <c r="M20" i="104"/>
  <c r="N20" i="104" s="1"/>
  <c r="M21" i="104"/>
  <c r="N21" i="104" s="1"/>
  <c r="M22" i="104"/>
  <c r="N22" i="104" s="1"/>
  <c r="M23" i="104"/>
  <c r="N23" i="104" s="1"/>
  <c r="M24" i="104"/>
  <c r="N24" i="104" s="1"/>
  <c r="M25" i="104"/>
  <c r="N25" i="104" s="1"/>
  <c r="M26" i="104"/>
  <c r="N26" i="104" s="1"/>
  <c r="M27" i="104"/>
  <c r="N27" i="104" s="1"/>
  <c r="M28" i="104"/>
  <c r="N28" i="104" s="1"/>
  <c r="M29" i="104"/>
  <c r="N29" i="104" s="1"/>
  <c r="M30" i="104"/>
  <c r="N30" i="104" s="1"/>
  <c r="M31" i="104"/>
  <c r="N31" i="104" s="1"/>
  <c r="M32" i="104"/>
  <c r="N32" i="104" s="1"/>
  <c r="M33" i="104"/>
  <c r="N33" i="104" s="1"/>
  <c r="M34" i="104"/>
  <c r="N34" i="104" s="1"/>
  <c r="M35" i="104"/>
  <c r="N35" i="104" s="1"/>
  <c r="M36" i="104"/>
  <c r="N36" i="104" s="1"/>
  <c r="M37" i="104"/>
  <c r="N37" i="104" s="1"/>
  <c r="M38" i="104"/>
  <c r="N38" i="104" s="1"/>
  <c r="K10" i="104"/>
  <c r="L10" i="104" s="1"/>
  <c r="K11" i="104"/>
  <c r="L11" i="104" s="1"/>
  <c r="K12" i="104"/>
  <c r="L12" i="104" s="1"/>
  <c r="K13" i="104"/>
  <c r="L13" i="104" s="1"/>
  <c r="K14" i="104"/>
  <c r="L14" i="104" s="1"/>
  <c r="K15" i="104"/>
  <c r="L15" i="104" s="1"/>
  <c r="K16" i="104"/>
  <c r="L16" i="104" s="1"/>
  <c r="K17" i="104"/>
  <c r="L17" i="104" s="1"/>
  <c r="K18" i="104"/>
  <c r="L18" i="104" s="1"/>
  <c r="K19" i="104"/>
  <c r="L19" i="104" s="1"/>
  <c r="K20" i="104"/>
  <c r="L20" i="104" s="1"/>
  <c r="K21" i="104"/>
  <c r="L21" i="104" s="1"/>
  <c r="K22" i="104"/>
  <c r="L22" i="104" s="1"/>
  <c r="K23" i="104"/>
  <c r="L23" i="104" s="1"/>
  <c r="K24" i="104"/>
  <c r="L24" i="104" s="1"/>
  <c r="K25" i="104"/>
  <c r="L25" i="104" s="1"/>
  <c r="K26" i="104"/>
  <c r="L26" i="104" s="1"/>
  <c r="K27" i="104"/>
  <c r="L27" i="104" s="1"/>
  <c r="K28" i="104"/>
  <c r="L28" i="104" s="1"/>
  <c r="K29" i="104"/>
  <c r="L29" i="104" s="1"/>
  <c r="K30" i="104"/>
  <c r="L30" i="104" s="1"/>
  <c r="K31" i="104"/>
  <c r="L31" i="104" s="1"/>
  <c r="K32" i="104"/>
  <c r="L32" i="104" s="1"/>
  <c r="K33" i="104"/>
  <c r="L33" i="104" s="1"/>
  <c r="K34" i="104"/>
  <c r="L34" i="104" s="1"/>
  <c r="K35" i="104"/>
  <c r="L35" i="104" s="1"/>
  <c r="K36" i="104"/>
  <c r="L36" i="104" s="1"/>
  <c r="K37" i="104"/>
  <c r="L37" i="104" s="1"/>
  <c r="L38" i="104"/>
  <c r="I10" i="104"/>
  <c r="J10" i="104" s="1"/>
  <c r="I11" i="104"/>
  <c r="J11" i="104" s="1"/>
  <c r="I12" i="104"/>
  <c r="J12" i="104" s="1"/>
  <c r="I13" i="104"/>
  <c r="J13" i="104" s="1"/>
  <c r="I14" i="104"/>
  <c r="I15" i="104"/>
  <c r="J15" i="104" s="1"/>
  <c r="I16" i="104"/>
  <c r="J16" i="104" s="1"/>
  <c r="I17" i="104"/>
  <c r="J17" i="104" s="1"/>
  <c r="I18" i="104"/>
  <c r="J18" i="104" s="1"/>
  <c r="I19" i="104"/>
  <c r="J19" i="104" s="1"/>
  <c r="I20" i="104"/>
  <c r="J20" i="104" s="1"/>
  <c r="I21" i="104"/>
  <c r="J21" i="104" s="1"/>
  <c r="I22" i="104"/>
  <c r="J22" i="104" s="1"/>
  <c r="I23" i="104"/>
  <c r="J23" i="104" s="1"/>
  <c r="I24" i="104"/>
  <c r="J24" i="104" s="1"/>
  <c r="I25" i="104"/>
  <c r="J25" i="104" s="1"/>
  <c r="I26" i="104"/>
  <c r="J26" i="104" s="1"/>
  <c r="I27" i="104"/>
  <c r="J27" i="104" s="1"/>
  <c r="I28" i="104"/>
  <c r="J28" i="104" s="1"/>
  <c r="I29" i="104"/>
  <c r="J29" i="104" s="1"/>
  <c r="I30" i="104"/>
  <c r="J30" i="104" s="1"/>
  <c r="I31" i="104"/>
  <c r="J31" i="104" s="1"/>
  <c r="I32" i="104"/>
  <c r="J32" i="104" s="1"/>
  <c r="I33" i="104"/>
  <c r="J33" i="104" s="1"/>
  <c r="I34" i="104"/>
  <c r="J34" i="104" s="1"/>
  <c r="I35" i="104"/>
  <c r="J35" i="104" s="1"/>
  <c r="I36" i="104"/>
  <c r="J36" i="104" s="1"/>
  <c r="I37" i="104"/>
  <c r="J37" i="104" s="1"/>
  <c r="I38" i="104"/>
  <c r="J38" i="104" s="1"/>
  <c r="AA39" i="104"/>
  <c r="AB39" i="104" s="1"/>
  <c r="BM39" i="104"/>
  <c r="BN39" i="104" s="1"/>
  <c r="BK39" i="104"/>
  <c r="BL39" i="104" s="1"/>
  <c r="BI39" i="104"/>
  <c r="BJ39" i="104" s="1"/>
  <c r="BH39" i="104"/>
  <c r="BG8" i="104" s="1"/>
  <c r="BG40" i="104" s="1"/>
  <c r="BE39" i="104"/>
  <c r="BF39" i="104" s="1"/>
  <c r="BC39" i="104"/>
  <c r="BD39" i="104" s="1"/>
  <c r="BA39" i="104"/>
  <c r="BB39" i="104" s="1"/>
  <c r="AY39" i="104"/>
  <c r="AZ39" i="104" s="1"/>
  <c r="AW39" i="104"/>
  <c r="AX39" i="104" s="1"/>
  <c r="AU39" i="104"/>
  <c r="AV39" i="104" s="1"/>
  <c r="AS39" i="104"/>
  <c r="AT39" i="104" s="1"/>
  <c r="AQ39" i="104"/>
  <c r="AR39" i="104" s="1"/>
  <c r="AK39" i="104"/>
  <c r="AL39" i="104" s="1"/>
  <c r="AM39" i="104"/>
  <c r="AN39" i="104" s="1"/>
  <c r="AI39" i="104"/>
  <c r="AJ39" i="104" s="1"/>
  <c r="AE39" i="104"/>
  <c r="AF39" i="104" s="1"/>
  <c r="AC39" i="104"/>
  <c r="AD39" i="104" s="1"/>
  <c r="Y39" i="104"/>
  <c r="Z39" i="104" s="1"/>
  <c r="W39" i="104"/>
  <c r="X39" i="104" s="1"/>
  <c r="U39" i="104"/>
  <c r="V39" i="104" s="1"/>
  <c r="S39" i="104"/>
  <c r="T39" i="104" s="1"/>
  <c r="Q39" i="104"/>
  <c r="R39" i="104" s="1"/>
  <c r="Q8" i="104" s="1"/>
  <c r="Q40" i="104" s="1"/>
  <c r="O39" i="104"/>
  <c r="P39" i="104" s="1"/>
  <c r="M39" i="104"/>
  <c r="J39" i="104"/>
  <c r="L39" i="104"/>
  <c r="AH39" i="104"/>
  <c r="AG8" i="104" s="1"/>
  <c r="AG40" i="104" s="1"/>
  <c r="J14" i="104"/>
  <c r="AY8" i="104" l="1"/>
  <c r="AY40" i="104" s="1"/>
  <c r="U8" i="104"/>
  <c r="U40" i="104" s="1"/>
  <c r="AA8" i="104"/>
  <c r="AA40" i="104" s="1"/>
  <c r="AE8" i="104"/>
  <c r="AE40" i="104" s="1"/>
  <c r="AQ8" i="104"/>
  <c r="AQ40" i="104" s="1"/>
  <c r="AS8" i="104"/>
  <c r="AS40" i="104" s="1"/>
  <c r="BA8" i="104"/>
  <c r="BA40" i="104" s="1"/>
  <c r="BC8" i="104"/>
  <c r="BC40" i="104" s="1"/>
  <c r="AI8" i="104"/>
  <c r="AI40" i="104" s="1"/>
  <c r="BI8" i="104"/>
  <c r="BI40" i="104" s="1"/>
  <c r="AM8" i="104"/>
  <c r="AM40" i="104" s="1"/>
  <c r="AU8" i="104"/>
  <c r="AU40" i="104" s="1"/>
  <c r="BK8" i="104"/>
  <c r="BK40" i="104" s="1"/>
  <c r="AC8" i="104"/>
  <c r="AC40" i="104" s="1"/>
  <c r="AK8" i="104"/>
  <c r="AK40" i="104" s="1"/>
  <c r="AW8" i="104"/>
  <c r="AW40" i="104" s="1"/>
  <c r="BE8" i="104"/>
  <c r="BE40" i="104" s="1"/>
  <c r="BM8" i="104"/>
  <c r="BM40" i="104" s="1"/>
  <c r="N39" i="104"/>
  <c r="M8" i="104" s="1"/>
  <c r="M40" i="104" s="1"/>
  <c r="O8" i="104"/>
  <c r="O40" i="104" s="1"/>
  <c r="W8" i="104"/>
  <c r="W40" i="104" s="1"/>
  <c r="Y8" i="104"/>
  <c r="Y40" i="104" s="1"/>
  <c r="S8" i="104"/>
  <c r="S40" i="104" s="1"/>
  <c r="I8" i="104"/>
  <c r="I40" i="104" s="1"/>
  <c r="K8" i="104"/>
  <c r="K40" i="104" s="1"/>
  <c r="H10" i="104" l="1"/>
  <c r="H11" i="104"/>
  <c r="H12" i="104"/>
  <c r="H13" i="104"/>
  <c r="H14" i="104"/>
  <c r="H15" i="104"/>
  <c r="H16" i="104"/>
  <c r="H17" i="104"/>
  <c r="H18" i="104"/>
  <c r="H19" i="104"/>
  <c r="H20" i="104"/>
  <c r="H21" i="104"/>
  <c r="H22" i="104"/>
  <c r="H23" i="104"/>
  <c r="H24" i="104"/>
  <c r="H25" i="104"/>
  <c r="H26" i="104"/>
  <c r="H27" i="104"/>
  <c r="H28" i="104"/>
  <c r="H29" i="104"/>
  <c r="H30" i="104"/>
  <c r="H31" i="104"/>
  <c r="H32" i="104"/>
  <c r="H33" i="104"/>
  <c r="H34" i="104"/>
  <c r="H35" i="104"/>
  <c r="H36" i="104"/>
  <c r="H37" i="104"/>
  <c r="H38" i="104"/>
  <c r="H39" i="104"/>
  <c r="F10" i="104"/>
  <c r="F11" i="104"/>
  <c r="F12" i="104"/>
  <c r="F13" i="104"/>
  <c r="F14" i="104"/>
  <c r="F15" i="104"/>
  <c r="F16" i="104"/>
  <c r="F17" i="104"/>
  <c r="F18" i="104"/>
  <c r="F19" i="104"/>
  <c r="F20" i="104"/>
  <c r="F21" i="104"/>
  <c r="F22" i="104"/>
  <c r="F23" i="104"/>
  <c r="F24" i="104"/>
  <c r="F25" i="104"/>
  <c r="F26" i="104"/>
  <c r="F27" i="104"/>
  <c r="F28" i="104"/>
  <c r="F29" i="104"/>
  <c r="F30" i="104"/>
  <c r="F31" i="104"/>
  <c r="F32" i="104"/>
  <c r="F33" i="104"/>
  <c r="F34" i="104"/>
  <c r="F35" i="104"/>
  <c r="F36" i="104"/>
  <c r="F37" i="104"/>
  <c r="F38" i="104"/>
  <c r="F39" i="104"/>
  <c r="D11" i="104"/>
  <c r="D13" i="104"/>
  <c r="D15" i="104"/>
  <c r="D17" i="104"/>
  <c r="D19" i="104"/>
  <c r="D21" i="104"/>
  <c r="D23" i="104"/>
  <c r="D25" i="104"/>
  <c r="D39" i="104"/>
  <c r="D12" i="104"/>
  <c r="D14" i="104"/>
  <c r="D16" i="104"/>
  <c r="D18" i="104"/>
  <c r="D20" i="104"/>
  <c r="D22" i="104"/>
  <c r="D24" i="104"/>
  <c r="D10" i="104"/>
  <c r="D26" i="104"/>
  <c r="D27" i="104"/>
  <c r="D28" i="104"/>
  <c r="D29" i="104"/>
  <c r="D30" i="104"/>
  <c r="D31" i="104"/>
  <c r="D32" i="104"/>
  <c r="D33" i="104"/>
  <c r="D34" i="104"/>
  <c r="D35" i="104"/>
  <c r="D36" i="104"/>
  <c r="D37" i="104"/>
  <c r="D38" i="104"/>
  <c r="E8" i="104" l="1"/>
  <c r="E40" i="104" s="1"/>
  <c r="G8" i="104"/>
  <c r="G40" i="104" s="1"/>
  <c r="C8" i="104"/>
  <c r="C40" i="104" s="1"/>
  <c r="AR6" i="104" l="1"/>
  <c r="P2" i="36" l="1"/>
  <c r="Q2" i="36"/>
  <c r="R2" i="36"/>
  <c r="S2" i="36"/>
  <c r="T2" i="36" s="1"/>
  <c r="U2" i="36" s="1"/>
  <c r="V2" i="36" s="1"/>
  <c r="W2" i="36" s="1"/>
  <c r="X2" i="36" s="1"/>
  <c r="Y2" i="36" s="1"/>
  <c r="Z2" i="36" s="1"/>
  <c r="AA2" i="36" s="1"/>
  <c r="AB2" i="36" s="1"/>
  <c r="AC2" i="36" s="1"/>
  <c r="AD2" i="36" s="1"/>
  <c r="AE2" i="36" s="1"/>
  <c r="AF2" i="36" s="1"/>
  <c r="AG2" i="36" s="1"/>
  <c r="AH2" i="36" s="1"/>
  <c r="AI2" i="36" s="1"/>
  <c r="AJ2" i="36" s="1"/>
  <c r="AK2" i="36" s="1"/>
  <c r="AL2" i="36" s="1"/>
  <c r="AL32" i="36" l="1"/>
  <c r="AL31" i="36"/>
  <c r="AL30" i="36"/>
  <c r="AL29" i="36"/>
  <c r="AL28" i="36"/>
  <c r="AL27" i="36"/>
  <c r="AL26" i="36"/>
  <c r="AL33" i="36"/>
  <c r="AL34" i="36"/>
  <c r="AK34" i="36"/>
  <c r="AK33" i="36"/>
  <c r="AK32" i="36"/>
  <c r="AK31" i="36"/>
  <c r="AK30" i="36"/>
  <c r="AK29" i="36"/>
  <c r="AK28" i="36"/>
  <c r="AK27" i="36"/>
  <c r="AJ34" i="36"/>
  <c r="AJ33" i="36"/>
  <c r="AJ32" i="36"/>
  <c r="AJ31" i="36"/>
  <c r="AJ30" i="36"/>
  <c r="AJ29" i="36"/>
  <c r="AJ28" i="36"/>
  <c r="AJ27" i="36"/>
  <c r="AJ26" i="36"/>
  <c r="AJ22" i="36"/>
  <c r="AJ15" i="36"/>
  <c r="O36" i="103"/>
  <c r="M36" i="103"/>
  <c r="N36" i="103" s="1"/>
  <c r="O35" i="103"/>
  <c r="M35" i="103"/>
  <c r="N35" i="103" s="1"/>
  <c r="O34" i="103"/>
  <c r="M34" i="103"/>
  <c r="AL6" i="36" s="1"/>
  <c r="O33" i="103"/>
  <c r="M33" i="103"/>
  <c r="N33" i="103" s="1"/>
  <c r="O32" i="103"/>
  <c r="M32" i="103"/>
  <c r="N32" i="103" s="1"/>
  <c r="O31" i="103"/>
  <c r="M31" i="103"/>
  <c r="N31" i="103" s="1"/>
  <c r="O30" i="103"/>
  <c r="M30" i="103"/>
  <c r="N30" i="103" s="1"/>
  <c r="O29" i="103"/>
  <c r="M29" i="103"/>
  <c r="N29" i="103" s="1"/>
  <c r="O28" i="103"/>
  <c r="M28" i="103"/>
  <c r="N28" i="103" s="1"/>
  <c r="O27" i="103"/>
  <c r="M27" i="103"/>
  <c r="N27" i="103" s="1"/>
  <c r="O26" i="103"/>
  <c r="M26" i="103"/>
  <c r="AL14" i="36" s="1"/>
  <c r="O25" i="103"/>
  <c r="M25" i="103"/>
  <c r="N25" i="103" s="1"/>
  <c r="O24" i="103"/>
  <c r="M24" i="103"/>
  <c r="N24" i="103" s="1"/>
  <c r="O23" i="103"/>
  <c r="M23" i="103"/>
  <c r="N23" i="103" s="1"/>
  <c r="O22" i="103"/>
  <c r="M22" i="103"/>
  <c r="AL18" i="36" s="1"/>
  <c r="O21" i="103"/>
  <c r="M21" i="103"/>
  <c r="N21" i="103" s="1"/>
  <c r="O20" i="103"/>
  <c r="M20" i="103"/>
  <c r="N20" i="103" s="1"/>
  <c r="O19" i="103"/>
  <c r="M19" i="103"/>
  <c r="N19" i="103" s="1"/>
  <c r="O18" i="103"/>
  <c r="M18" i="103"/>
  <c r="AL22" i="36" s="1"/>
  <c r="O17" i="103"/>
  <c r="M17" i="103"/>
  <c r="N17" i="103" s="1"/>
  <c r="O16" i="103"/>
  <c r="M16" i="103"/>
  <c r="N16" i="103" s="1"/>
  <c r="O15" i="103"/>
  <c r="M15" i="103"/>
  <c r="N15" i="103" s="1"/>
  <c r="O14" i="103"/>
  <c r="N14" i="103"/>
  <c r="M14" i="103"/>
  <c r="O13" i="103"/>
  <c r="M13" i="103"/>
  <c r="N13" i="103" s="1"/>
  <c r="O12" i="103"/>
  <c r="M12" i="103"/>
  <c r="N12" i="103" s="1"/>
  <c r="O11" i="103"/>
  <c r="M11" i="103"/>
  <c r="N11" i="103" s="1"/>
  <c r="O10" i="103"/>
  <c r="N10" i="103"/>
  <c r="M10" i="103"/>
  <c r="O9" i="103"/>
  <c r="M9" i="103"/>
  <c r="N9" i="103" s="1"/>
  <c r="O8" i="103"/>
  <c r="M8" i="103"/>
  <c r="N8" i="103" s="1"/>
  <c r="O7" i="103"/>
  <c r="M7" i="103"/>
  <c r="N7" i="103" s="1"/>
  <c r="O6" i="103"/>
  <c r="N6" i="103"/>
  <c r="M6" i="103"/>
  <c r="O36" i="102"/>
  <c r="M36" i="102"/>
  <c r="N36" i="102" s="1"/>
  <c r="O35" i="102"/>
  <c r="M35" i="102"/>
  <c r="N35" i="102" s="1"/>
  <c r="O34" i="102"/>
  <c r="M34" i="102"/>
  <c r="AK6" i="36" s="1"/>
  <c r="O33" i="102"/>
  <c r="M33" i="102"/>
  <c r="N33" i="102" s="1"/>
  <c r="O32" i="102"/>
  <c r="M32" i="102"/>
  <c r="N32" i="102" s="1"/>
  <c r="O31" i="102"/>
  <c r="M31" i="102"/>
  <c r="N31" i="102" s="1"/>
  <c r="O30" i="102"/>
  <c r="M30" i="102"/>
  <c r="N30" i="102" s="1"/>
  <c r="O29" i="102"/>
  <c r="M29" i="102"/>
  <c r="N29" i="102" s="1"/>
  <c r="O28" i="102"/>
  <c r="M28" i="102"/>
  <c r="N28" i="102" s="1"/>
  <c r="O27" i="102"/>
  <c r="M27" i="102"/>
  <c r="N27" i="102" s="1"/>
  <c r="O26" i="102"/>
  <c r="M26" i="102"/>
  <c r="N26" i="102" s="1"/>
  <c r="O25" i="102"/>
  <c r="M25" i="102"/>
  <c r="N25" i="102" s="1"/>
  <c r="O24" i="102"/>
  <c r="M24" i="102"/>
  <c r="N24" i="102" s="1"/>
  <c r="O23" i="102"/>
  <c r="M23" i="102"/>
  <c r="N23" i="102" s="1"/>
  <c r="O22" i="102"/>
  <c r="M22" i="102"/>
  <c r="N22" i="102" s="1"/>
  <c r="O21" i="102"/>
  <c r="M21" i="102"/>
  <c r="N21" i="102" s="1"/>
  <c r="O20" i="102"/>
  <c r="M20" i="102"/>
  <c r="N20" i="102" s="1"/>
  <c r="O19" i="102"/>
  <c r="M19" i="102"/>
  <c r="N19" i="102" s="1"/>
  <c r="O18" i="102"/>
  <c r="M18" i="102"/>
  <c r="N18" i="102" s="1"/>
  <c r="O17" i="102"/>
  <c r="M17" i="102"/>
  <c r="N17" i="102" s="1"/>
  <c r="O16" i="102"/>
  <c r="M16" i="102"/>
  <c r="N16" i="102" s="1"/>
  <c r="O15" i="102"/>
  <c r="M15" i="102"/>
  <c r="N15" i="102" s="1"/>
  <c r="O14" i="102"/>
  <c r="M14" i="102"/>
  <c r="N14" i="102" s="1"/>
  <c r="O13" i="102"/>
  <c r="M13" i="102"/>
  <c r="N13" i="102" s="1"/>
  <c r="O12" i="102"/>
  <c r="M12" i="102"/>
  <c r="N12" i="102" s="1"/>
  <c r="O11" i="102"/>
  <c r="M11" i="102"/>
  <c r="N11" i="102" s="1"/>
  <c r="O10" i="102"/>
  <c r="N10" i="102"/>
  <c r="M10" i="102"/>
  <c r="O9" i="102"/>
  <c r="M9" i="102"/>
  <c r="N9" i="102" s="1"/>
  <c r="O8" i="102"/>
  <c r="M8" i="102"/>
  <c r="N8" i="102" s="1"/>
  <c r="O7" i="102"/>
  <c r="M7" i="102"/>
  <c r="N7" i="102" s="1"/>
  <c r="O6" i="102"/>
  <c r="N6" i="102"/>
  <c r="M6" i="102"/>
  <c r="O36" i="101"/>
  <c r="M36" i="101"/>
  <c r="N36" i="101" s="1"/>
  <c r="O35" i="101"/>
  <c r="M35" i="101"/>
  <c r="N35" i="101" s="1"/>
  <c r="O34" i="101"/>
  <c r="M34" i="101"/>
  <c r="N34" i="101" s="1"/>
  <c r="O33" i="101"/>
  <c r="M33" i="101"/>
  <c r="AJ7" i="36" s="1"/>
  <c r="O32" i="101"/>
  <c r="M32" i="101"/>
  <c r="N32" i="101" s="1"/>
  <c r="O31" i="101"/>
  <c r="M31" i="101"/>
  <c r="AJ9" i="36" s="1"/>
  <c r="O30" i="101"/>
  <c r="M30" i="101"/>
  <c r="N30" i="101" s="1"/>
  <c r="O29" i="101"/>
  <c r="M29" i="101"/>
  <c r="N29" i="101" s="1"/>
  <c r="O28" i="101"/>
  <c r="M28" i="101"/>
  <c r="N28" i="101" s="1"/>
  <c r="O27" i="101"/>
  <c r="M27" i="101"/>
  <c r="N27" i="101" s="1"/>
  <c r="O26" i="101"/>
  <c r="M26" i="101"/>
  <c r="N26" i="101" s="1"/>
  <c r="O25" i="101"/>
  <c r="M25" i="101"/>
  <c r="N25" i="101" s="1"/>
  <c r="O24" i="101"/>
  <c r="M24" i="101"/>
  <c r="AJ16" i="36" s="1"/>
  <c r="O23" i="101"/>
  <c r="M23" i="101"/>
  <c r="N23" i="101" s="1"/>
  <c r="O22" i="101"/>
  <c r="M22" i="101"/>
  <c r="N22" i="101" s="1"/>
  <c r="O21" i="101"/>
  <c r="M21" i="101"/>
  <c r="N21" i="101" s="1"/>
  <c r="O20" i="101"/>
  <c r="M20" i="101"/>
  <c r="N20" i="101" s="1"/>
  <c r="O19" i="101"/>
  <c r="M19" i="101"/>
  <c r="N19" i="101" s="1"/>
  <c r="O18" i="101"/>
  <c r="M18" i="101"/>
  <c r="N18" i="101" s="1"/>
  <c r="O17" i="101"/>
  <c r="M17" i="101"/>
  <c r="AJ23" i="36" s="1"/>
  <c r="O16" i="101"/>
  <c r="M16" i="101"/>
  <c r="N16" i="101" s="1"/>
  <c r="O15" i="101"/>
  <c r="M15" i="101"/>
  <c r="AJ25" i="36" s="1"/>
  <c r="O14" i="101"/>
  <c r="M14" i="101"/>
  <c r="N14" i="101" s="1"/>
  <c r="O13" i="101"/>
  <c r="M13" i="101"/>
  <c r="N13" i="101" s="1"/>
  <c r="O12" i="101"/>
  <c r="M12" i="101"/>
  <c r="N12" i="101" s="1"/>
  <c r="O11" i="101"/>
  <c r="M11" i="101"/>
  <c r="N11" i="101" s="1"/>
  <c r="O10" i="101"/>
  <c r="N10" i="101"/>
  <c r="M10" i="101"/>
  <c r="O9" i="101"/>
  <c r="M9" i="101"/>
  <c r="N9" i="101" s="1"/>
  <c r="O8" i="101"/>
  <c r="M8" i="101"/>
  <c r="O7" i="101"/>
  <c r="M7" i="101"/>
  <c r="N7" i="101" s="1"/>
  <c r="O6" i="101"/>
  <c r="M6" i="101"/>
  <c r="N6" i="101" s="1"/>
  <c r="AJ4" i="36" l="1"/>
  <c r="AJ8" i="36"/>
  <c r="N34" i="102"/>
  <c r="AL13" i="36"/>
  <c r="AL23" i="36"/>
  <c r="AL17" i="36"/>
  <c r="AL19" i="36"/>
  <c r="AL12" i="36"/>
  <c r="AL21" i="36"/>
  <c r="AJ19" i="36"/>
  <c r="AJ20" i="36"/>
  <c r="AJ24" i="36"/>
  <c r="AJ21" i="36"/>
  <c r="N18" i="103"/>
  <c r="AL20" i="36"/>
  <c r="AL24" i="36"/>
  <c r="N22" i="103"/>
  <c r="AL25" i="36"/>
  <c r="AL16" i="36"/>
  <c r="N26" i="103"/>
  <c r="AL15" i="36"/>
  <c r="AJ14" i="36"/>
  <c r="AJ12" i="36"/>
  <c r="AJ18" i="36"/>
  <c r="AJ13" i="36"/>
  <c r="AJ17" i="36"/>
  <c r="AK26" i="36"/>
  <c r="AK10" i="36"/>
  <c r="AK15" i="36"/>
  <c r="AK9" i="36"/>
  <c r="AK19" i="36"/>
  <c r="AK22" i="36"/>
  <c r="AK5" i="36"/>
  <c r="AK14" i="36"/>
  <c r="AK24" i="36"/>
  <c r="AK18" i="36"/>
  <c r="AK23" i="36"/>
  <c r="AK12" i="36"/>
  <c r="AK16" i="36"/>
  <c r="AK20" i="36"/>
  <c r="AK13" i="36"/>
  <c r="AK17" i="36"/>
  <c r="AK21" i="36"/>
  <c r="AK25" i="36"/>
  <c r="AK7" i="36"/>
  <c r="AK11" i="36"/>
  <c r="AK4" i="36"/>
  <c r="AK8" i="36"/>
  <c r="N34" i="103"/>
  <c r="AL8" i="36"/>
  <c r="AL9" i="36"/>
  <c r="AL4" i="36"/>
  <c r="AL10" i="36"/>
  <c r="AL5" i="36"/>
  <c r="AL7" i="36"/>
  <c r="AL11" i="36"/>
  <c r="AJ5" i="36"/>
  <c r="AJ6" i="36"/>
  <c r="AJ10" i="36"/>
  <c r="AJ11" i="36"/>
  <c r="N8" i="101"/>
  <c r="N15" i="101"/>
  <c r="N17" i="101"/>
  <c r="N24" i="101"/>
  <c r="N31" i="101"/>
  <c r="N33" i="101"/>
  <c r="U29" i="77" l="1"/>
  <c r="P34" i="100" l="1"/>
  <c r="Z34" i="100"/>
  <c r="AE34" i="100"/>
  <c r="W6" i="5"/>
  <c r="C34" i="62" s="1"/>
  <c r="U36" i="71" l="1"/>
  <c r="U35" i="71"/>
  <c r="U34" i="71"/>
  <c r="U33" i="71"/>
  <c r="U32" i="71"/>
  <c r="U31" i="71"/>
  <c r="U30" i="71"/>
  <c r="U29" i="71"/>
  <c r="U28" i="71"/>
  <c r="U27" i="71"/>
  <c r="U26" i="71"/>
  <c r="U25" i="71"/>
  <c r="U24" i="71"/>
  <c r="U23" i="71"/>
  <c r="AA5" i="53" l="1"/>
  <c r="AA6" i="53"/>
  <c r="AA7" i="53"/>
  <c r="AA8" i="53"/>
  <c r="AA9" i="53"/>
  <c r="AA10" i="53"/>
  <c r="AA11" i="53"/>
  <c r="AA12" i="53"/>
  <c r="AA13" i="53"/>
  <c r="AA14" i="53"/>
  <c r="AA15" i="53"/>
  <c r="AA16" i="53"/>
  <c r="AA17" i="53"/>
  <c r="AA18" i="53"/>
  <c r="AA19" i="53"/>
  <c r="AA20" i="53"/>
  <c r="AA21" i="53"/>
  <c r="AA22" i="53"/>
  <c r="AA23" i="53"/>
  <c r="AA24" i="53"/>
  <c r="AA25" i="53"/>
  <c r="AA26" i="53"/>
  <c r="AA27" i="53"/>
  <c r="AA28" i="53"/>
  <c r="AA29" i="53"/>
  <c r="AA30" i="53"/>
  <c r="AA31" i="53"/>
  <c r="AA32" i="53"/>
  <c r="AA33" i="53"/>
  <c r="AA34" i="53"/>
  <c r="AF5" i="53"/>
  <c r="AF6" i="53"/>
  <c r="AF7" i="53"/>
  <c r="AF8" i="53"/>
  <c r="AF9" i="53"/>
  <c r="AF10" i="53"/>
  <c r="AF11" i="53"/>
  <c r="AF12" i="53"/>
  <c r="AF13" i="53"/>
  <c r="AF14" i="53"/>
  <c r="AF15" i="53"/>
  <c r="AF16" i="53"/>
  <c r="AF17" i="53"/>
  <c r="AF18" i="53"/>
  <c r="AF19" i="53"/>
  <c r="AF20" i="53"/>
  <c r="AF21" i="53"/>
  <c r="AF22" i="53"/>
  <c r="AF23" i="53"/>
  <c r="AF24" i="53"/>
  <c r="AF25" i="53"/>
  <c r="AF26" i="53"/>
  <c r="AF27" i="53"/>
  <c r="AF28" i="53"/>
  <c r="AF29" i="53"/>
  <c r="AF30" i="53"/>
  <c r="AF31" i="53"/>
  <c r="AF32" i="53"/>
  <c r="AF33" i="53"/>
  <c r="AF34" i="53"/>
  <c r="AF4" i="53"/>
  <c r="AA4" i="53"/>
  <c r="Q5" i="53"/>
  <c r="Q6" i="53"/>
  <c r="Q7" i="53"/>
  <c r="Q8" i="53"/>
  <c r="Q9" i="53"/>
  <c r="Q10" i="53"/>
  <c r="Q11" i="53"/>
  <c r="Q12" i="53"/>
  <c r="Q13" i="53"/>
  <c r="Q14" i="53"/>
  <c r="Q15" i="53"/>
  <c r="Q16" i="53"/>
  <c r="Q17" i="53"/>
  <c r="Q18" i="53"/>
  <c r="Q19" i="53"/>
  <c r="Q20" i="53"/>
  <c r="Q21" i="53"/>
  <c r="Q22" i="53"/>
  <c r="Q23" i="53"/>
  <c r="Q24" i="53"/>
  <c r="Q25" i="53"/>
  <c r="Q26" i="53"/>
  <c r="Q27" i="53"/>
  <c r="Q28" i="53"/>
  <c r="Q29" i="53"/>
  <c r="Q30" i="53"/>
  <c r="Q31" i="53"/>
  <c r="Q32" i="53"/>
  <c r="Q33" i="53"/>
  <c r="Q34" i="53"/>
  <c r="Q4" i="53"/>
  <c r="Q35" i="53" s="1"/>
  <c r="D34" i="53"/>
  <c r="E34" i="53"/>
  <c r="F34" i="53"/>
  <c r="G34" i="53"/>
  <c r="H34" i="53"/>
  <c r="I34" i="53"/>
  <c r="J34" i="53"/>
  <c r="K34" i="53"/>
  <c r="L34" i="53"/>
  <c r="M34" i="53"/>
  <c r="N34" i="53"/>
  <c r="O34" i="53"/>
  <c r="P34" i="53"/>
  <c r="R34" i="53"/>
  <c r="S34" i="53"/>
  <c r="T34" i="53"/>
  <c r="U34" i="53"/>
  <c r="V34" i="53"/>
  <c r="W34" i="53"/>
  <c r="X34" i="53"/>
  <c r="Y34" i="53"/>
  <c r="Z34" i="53"/>
  <c r="AB34" i="53"/>
  <c r="AC34" i="53"/>
  <c r="AD34" i="53"/>
  <c r="AE34" i="53"/>
  <c r="AG34" i="53"/>
  <c r="AH34" i="53"/>
  <c r="AI34" i="53"/>
  <c r="AJ34" i="53"/>
  <c r="AK34" i="53"/>
  <c r="AL34" i="53"/>
  <c r="AM34" i="53"/>
  <c r="D33" i="53"/>
  <c r="E33" i="53"/>
  <c r="F33" i="53"/>
  <c r="G33" i="53"/>
  <c r="H33" i="53"/>
  <c r="I33" i="53"/>
  <c r="J33" i="53"/>
  <c r="K33" i="53"/>
  <c r="L33" i="53"/>
  <c r="M33" i="53"/>
  <c r="N33" i="53"/>
  <c r="O33" i="53"/>
  <c r="P33" i="53"/>
  <c r="R33" i="53"/>
  <c r="S33" i="53"/>
  <c r="T33" i="53"/>
  <c r="U33" i="53"/>
  <c r="V33" i="53"/>
  <c r="W33" i="53"/>
  <c r="X33" i="53"/>
  <c r="Y33" i="53"/>
  <c r="Z33" i="53"/>
  <c r="AB33" i="53"/>
  <c r="AC33" i="53"/>
  <c r="AD33" i="53"/>
  <c r="AE33" i="53"/>
  <c r="AG33" i="53"/>
  <c r="AH33" i="53"/>
  <c r="AI33" i="53"/>
  <c r="AJ33" i="53"/>
  <c r="AK33" i="53"/>
  <c r="AL33" i="53"/>
  <c r="AM33" i="53"/>
  <c r="D32" i="53"/>
  <c r="E32" i="53"/>
  <c r="F32" i="53"/>
  <c r="G32" i="53"/>
  <c r="H32" i="53"/>
  <c r="I32" i="53"/>
  <c r="J32" i="53"/>
  <c r="K32" i="53"/>
  <c r="L32" i="53"/>
  <c r="M32" i="53"/>
  <c r="N32" i="53"/>
  <c r="O32" i="53"/>
  <c r="P32" i="53"/>
  <c r="R32" i="53"/>
  <c r="S32" i="53"/>
  <c r="T32" i="53"/>
  <c r="U32" i="53"/>
  <c r="V32" i="53"/>
  <c r="W32" i="53"/>
  <c r="X32" i="53"/>
  <c r="Y32" i="53"/>
  <c r="Z32" i="53"/>
  <c r="AB32" i="53"/>
  <c r="AC32" i="53"/>
  <c r="AD32" i="53"/>
  <c r="AE32" i="53"/>
  <c r="AG32" i="53"/>
  <c r="AH32" i="53"/>
  <c r="AI32" i="53"/>
  <c r="AJ32" i="53"/>
  <c r="AK32" i="53"/>
  <c r="AL32" i="53"/>
  <c r="AM32" i="53"/>
  <c r="D31" i="53"/>
  <c r="E31" i="53"/>
  <c r="F31" i="53"/>
  <c r="G31" i="53"/>
  <c r="H31" i="53"/>
  <c r="I31" i="53"/>
  <c r="J31" i="53"/>
  <c r="K31" i="53"/>
  <c r="L31" i="53"/>
  <c r="M31" i="53"/>
  <c r="N31" i="53"/>
  <c r="O31" i="53"/>
  <c r="P31" i="53"/>
  <c r="R31" i="53"/>
  <c r="S31" i="53"/>
  <c r="T31" i="53"/>
  <c r="U31" i="53"/>
  <c r="V31" i="53"/>
  <c r="W31" i="53"/>
  <c r="X31" i="53"/>
  <c r="Y31" i="53"/>
  <c r="Z31" i="53"/>
  <c r="AB31" i="53"/>
  <c r="AC31" i="53"/>
  <c r="AD31" i="53"/>
  <c r="AE31" i="53"/>
  <c r="AG31" i="53"/>
  <c r="AH31" i="53"/>
  <c r="AI31" i="53"/>
  <c r="AJ31" i="53"/>
  <c r="AK31" i="53"/>
  <c r="AL31" i="53"/>
  <c r="AM31" i="53"/>
  <c r="D30" i="53"/>
  <c r="E30" i="53"/>
  <c r="F30" i="53"/>
  <c r="G30" i="53"/>
  <c r="H30" i="53"/>
  <c r="I30" i="53"/>
  <c r="J30" i="53"/>
  <c r="K30" i="53"/>
  <c r="L30" i="53"/>
  <c r="M30" i="53"/>
  <c r="N30" i="53"/>
  <c r="O30" i="53"/>
  <c r="P30" i="53"/>
  <c r="R30" i="53"/>
  <c r="S30" i="53"/>
  <c r="T30" i="53"/>
  <c r="U30" i="53"/>
  <c r="V30" i="53"/>
  <c r="W30" i="53"/>
  <c r="X30" i="53"/>
  <c r="Y30" i="53"/>
  <c r="Z30" i="53"/>
  <c r="AB30" i="53"/>
  <c r="AC30" i="53"/>
  <c r="AD30" i="53"/>
  <c r="AE30" i="53"/>
  <c r="AG30" i="53"/>
  <c r="AH30" i="53"/>
  <c r="AI30" i="53"/>
  <c r="AJ30" i="53"/>
  <c r="AK30" i="53"/>
  <c r="AL30" i="53"/>
  <c r="AM30" i="53"/>
  <c r="D29" i="53"/>
  <c r="E29" i="53"/>
  <c r="F29" i="53"/>
  <c r="G29" i="53"/>
  <c r="H29" i="53"/>
  <c r="I29" i="53"/>
  <c r="J29" i="53"/>
  <c r="K29" i="53"/>
  <c r="L29" i="53"/>
  <c r="M29" i="53"/>
  <c r="N29" i="53"/>
  <c r="O29" i="53"/>
  <c r="P29" i="53"/>
  <c r="R29" i="53"/>
  <c r="S29" i="53"/>
  <c r="T29" i="53"/>
  <c r="U29" i="53"/>
  <c r="V29" i="53"/>
  <c r="W29" i="53"/>
  <c r="X29" i="53"/>
  <c r="Y29" i="53"/>
  <c r="Z29" i="53"/>
  <c r="AB29" i="53"/>
  <c r="AC29" i="53"/>
  <c r="AD29" i="53"/>
  <c r="AE29" i="53"/>
  <c r="AG29" i="53"/>
  <c r="AH29" i="53"/>
  <c r="AI29" i="53"/>
  <c r="AJ29" i="53"/>
  <c r="AK29" i="53"/>
  <c r="AL29" i="53"/>
  <c r="AM29" i="53"/>
  <c r="D28" i="53"/>
  <c r="E28" i="53"/>
  <c r="F28" i="53"/>
  <c r="G28" i="53"/>
  <c r="H28" i="53"/>
  <c r="I28" i="53"/>
  <c r="J28" i="53"/>
  <c r="K28" i="53"/>
  <c r="L28" i="53"/>
  <c r="M28" i="53"/>
  <c r="N28" i="53"/>
  <c r="O28" i="53"/>
  <c r="P28" i="53"/>
  <c r="R28" i="53"/>
  <c r="S28" i="53"/>
  <c r="T28" i="53"/>
  <c r="U28" i="53"/>
  <c r="V28" i="53"/>
  <c r="W28" i="53"/>
  <c r="X28" i="53"/>
  <c r="Y28" i="53"/>
  <c r="Z28" i="53"/>
  <c r="AB28" i="53"/>
  <c r="AC28" i="53"/>
  <c r="AD28" i="53"/>
  <c r="AE28" i="53"/>
  <c r="AG28" i="53"/>
  <c r="AH28" i="53"/>
  <c r="AI28" i="53"/>
  <c r="AJ28" i="53"/>
  <c r="AK28" i="53"/>
  <c r="AL28" i="53"/>
  <c r="AM28" i="53"/>
  <c r="D27" i="53"/>
  <c r="E27" i="53"/>
  <c r="F27" i="53"/>
  <c r="G27" i="53"/>
  <c r="H27" i="53"/>
  <c r="I27" i="53"/>
  <c r="J27" i="53"/>
  <c r="K27" i="53"/>
  <c r="L27" i="53"/>
  <c r="M27" i="53"/>
  <c r="N27" i="53"/>
  <c r="O27" i="53"/>
  <c r="P27" i="53"/>
  <c r="R27" i="53"/>
  <c r="S27" i="53"/>
  <c r="T27" i="53"/>
  <c r="U27" i="53"/>
  <c r="V27" i="53"/>
  <c r="W27" i="53"/>
  <c r="X27" i="53"/>
  <c r="Y27" i="53"/>
  <c r="Z27" i="53"/>
  <c r="AB27" i="53"/>
  <c r="AC27" i="53"/>
  <c r="AD27" i="53"/>
  <c r="AE27" i="53"/>
  <c r="AG27" i="53"/>
  <c r="AH27" i="53"/>
  <c r="AI27" i="53"/>
  <c r="AJ27" i="53"/>
  <c r="AK27" i="53"/>
  <c r="AL27" i="53"/>
  <c r="AM27" i="53"/>
  <c r="D26" i="53"/>
  <c r="E26" i="53"/>
  <c r="F26" i="53"/>
  <c r="G26" i="53"/>
  <c r="H26" i="53"/>
  <c r="I26" i="53"/>
  <c r="J26" i="53"/>
  <c r="K26" i="53"/>
  <c r="L26" i="53"/>
  <c r="M26" i="53"/>
  <c r="N26" i="53"/>
  <c r="O26" i="53"/>
  <c r="P26" i="53"/>
  <c r="R26" i="53"/>
  <c r="S26" i="53"/>
  <c r="T26" i="53"/>
  <c r="U26" i="53"/>
  <c r="V26" i="53"/>
  <c r="W26" i="53"/>
  <c r="X26" i="53"/>
  <c r="Y26" i="53"/>
  <c r="Z26" i="53"/>
  <c r="AB26" i="53"/>
  <c r="AC26" i="53"/>
  <c r="AD26" i="53"/>
  <c r="AE26" i="53"/>
  <c r="AG26" i="53"/>
  <c r="AH26" i="53"/>
  <c r="AI26" i="53"/>
  <c r="AJ26" i="53"/>
  <c r="AK26" i="53"/>
  <c r="AL26" i="53"/>
  <c r="AM26" i="53"/>
  <c r="D25" i="53"/>
  <c r="E25" i="53"/>
  <c r="F25" i="53"/>
  <c r="G25" i="53"/>
  <c r="H25" i="53"/>
  <c r="I25" i="53"/>
  <c r="J25" i="53"/>
  <c r="K25" i="53"/>
  <c r="L25" i="53"/>
  <c r="M25" i="53"/>
  <c r="N25" i="53"/>
  <c r="O25" i="53"/>
  <c r="P25" i="53"/>
  <c r="R25" i="53"/>
  <c r="S25" i="53"/>
  <c r="T25" i="53"/>
  <c r="U25" i="53"/>
  <c r="V25" i="53"/>
  <c r="W25" i="53"/>
  <c r="X25" i="53"/>
  <c r="Y25" i="53"/>
  <c r="Z25" i="53"/>
  <c r="AB25" i="53"/>
  <c r="AC25" i="53"/>
  <c r="AD25" i="53"/>
  <c r="AE25" i="53"/>
  <c r="AG25" i="53"/>
  <c r="AH25" i="53"/>
  <c r="AI25" i="53"/>
  <c r="AJ25" i="53"/>
  <c r="AK25" i="53"/>
  <c r="AL25" i="53"/>
  <c r="AM25" i="53"/>
  <c r="D24" i="53"/>
  <c r="E24" i="53"/>
  <c r="F24" i="53"/>
  <c r="G24" i="53"/>
  <c r="H24" i="53"/>
  <c r="I24" i="53"/>
  <c r="J24" i="53"/>
  <c r="K24" i="53"/>
  <c r="L24" i="53"/>
  <c r="M24" i="53"/>
  <c r="N24" i="53"/>
  <c r="O24" i="53"/>
  <c r="P24" i="53"/>
  <c r="R24" i="53"/>
  <c r="S24" i="53"/>
  <c r="T24" i="53"/>
  <c r="U24" i="53"/>
  <c r="V24" i="53"/>
  <c r="W24" i="53"/>
  <c r="X24" i="53"/>
  <c r="Y24" i="53"/>
  <c r="Z24" i="53"/>
  <c r="AB24" i="53"/>
  <c r="AC24" i="53"/>
  <c r="AD24" i="53"/>
  <c r="AE24" i="53"/>
  <c r="AG24" i="53"/>
  <c r="AH24" i="53"/>
  <c r="AI24" i="53"/>
  <c r="AJ24" i="53"/>
  <c r="AK24" i="53"/>
  <c r="AL24" i="53"/>
  <c r="AM24" i="53"/>
  <c r="D23" i="53"/>
  <c r="E23" i="53"/>
  <c r="F23" i="53"/>
  <c r="G23" i="53"/>
  <c r="H23" i="53"/>
  <c r="I23" i="53"/>
  <c r="J23" i="53"/>
  <c r="K23" i="53"/>
  <c r="L23" i="53"/>
  <c r="M23" i="53"/>
  <c r="N23" i="53"/>
  <c r="O23" i="53"/>
  <c r="P23" i="53"/>
  <c r="R23" i="53"/>
  <c r="S23" i="53"/>
  <c r="T23" i="53"/>
  <c r="U23" i="53"/>
  <c r="V23" i="53"/>
  <c r="W23" i="53"/>
  <c r="X23" i="53"/>
  <c r="Y23" i="53"/>
  <c r="Z23" i="53"/>
  <c r="AB23" i="53"/>
  <c r="AC23" i="53"/>
  <c r="AD23" i="53"/>
  <c r="AE23" i="53"/>
  <c r="AG23" i="53"/>
  <c r="AH23" i="53"/>
  <c r="AI23" i="53"/>
  <c r="AJ23" i="53"/>
  <c r="AK23" i="53"/>
  <c r="AL23" i="53"/>
  <c r="AM23" i="53"/>
  <c r="D22" i="53"/>
  <c r="E22" i="53"/>
  <c r="F22" i="53"/>
  <c r="G22" i="53"/>
  <c r="H22" i="53"/>
  <c r="I22" i="53"/>
  <c r="J22" i="53"/>
  <c r="K22" i="53"/>
  <c r="L22" i="53"/>
  <c r="M22" i="53"/>
  <c r="N22" i="53"/>
  <c r="O22" i="53"/>
  <c r="P22" i="53"/>
  <c r="R22" i="53"/>
  <c r="S22" i="53"/>
  <c r="T22" i="53"/>
  <c r="U22" i="53"/>
  <c r="V22" i="53"/>
  <c r="W22" i="53"/>
  <c r="X22" i="53"/>
  <c r="Y22" i="53"/>
  <c r="Z22" i="53"/>
  <c r="AB22" i="53"/>
  <c r="AC22" i="53"/>
  <c r="AD22" i="53"/>
  <c r="AE22" i="53"/>
  <c r="AG22" i="53"/>
  <c r="AH22" i="53"/>
  <c r="AI22" i="53"/>
  <c r="AJ22" i="53"/>
  <c r="AK22" i="53"/>
  <c r="AL22" i="53"/>
  <c r="AM22" i="53"/>
  <c r="D21" i="53"/>
  <c r="E21" i="53"/>
  <c r="F21" i="53"/>
  <c r="G21" i="53"/>
  <c r="H21" i="53"/>
  <c r="I21" i="53"/>
  <c r="J21" i="53"/>
  <c r="K21" i="53"/>
  <c r="L21" i="53"/>
  <c r="M21" i="53"/>
  <c r="N21" i="53"/>
  <c r="O21" i="53"/>
  <c r="P21" i="53"/>
  <c r="R21" i="53"/>
  <c r="S21" i="53"/>
  <c r="T21" i="53"/>
  <c r="U21" i="53"/>
  <c r="V21" i="53"/>
  <c r="W21" i="53"/>
  <c r="X21" i="53"/>
  <c r="Y21" i="53"/>
  <c r="Z21" i="53"/>
  <c r="AB21" i="53"/>
  <c r="AC21" i="53"/>
  <c r="AD21" i="53"/>
  <c r="AE21" i="53"/>
  <c r="AG21" i="53"/>
  <c r="AH21" i="53"/>
  <c r="AI21" i="53"/>
  <c r="AJ21" i="53"/>
  <c r="AK21" i="53"/>
  <c r="AL21" i="53"/>
  <c r="AM21" i="53"/>
  <c r="D20" i="53"/>
  <c r="E20" i="53"/>
  <c r="F20" i="53"/>
  <c r="G20" i="53"/>
  <c r="H20" i="53"/>
  <c r="I20" i="53"/>
  <c r="J20" i="53"/>
  <c r="K20" i="53"/>
  <c r="L20" i="53"/>
  <c r="M20" i="53"/>
  <c r="N20" i="53"/>
  <c r="O20" i="53"/>
  <c r="P20" i="53"/>
  <c r="R20" i="53"/>
  <c r="S20" i="53"/>
  <c r="T20" i="53"/>
  <c r="U20" i="53"/>
  <c r="V20" i="53"/>
  <c r="W20" i="53"/>
  <c r="X20" i="53"/>
  <c r="Y20" i="53"/>
  <c r="Z20" i="53"/>
  <c r="AB20" i="53"/>
  <c r="AC20" i="53"/>
  <c r="AD20" i="53"/>
  <c r="AE20" i="53"/>
  <c r="AG20" i="53"/>
  <c r="AH20" i="53"/>
  <c r="AI20" i="53"/>
  <c r="AJ20" i="53"/>
  <c r="AK20" i="53"/>
  <c r="AL20" i="53"/>
  <c r="AM20" i="53"/>
  <c r="D19" i="53"/>
  <c r="E19" i="53"/>
  <c r="F19" i="53"/>
  <c r="G19" i="53"/>
  <c r="H19" i="53"/>
  <c r="I19" i="53"/>
  <c r="J19" i="53"/>
  <c r="K19" i="53"/>
  <c r="L19" i="53"/>
  <c r="M19" i="53"/>
  <c r="N19" i="53"/>
  <c r="O19" i="53"/>
  <c r="P19" i="53"/>
  <c r="R19" i="53"/>
  <c r="S19" i="53"/>
  <c r="T19" i="53"/>
  <c r="U19" i="53"/>
  <c r="V19" i="53"/>
  <c r="W19" i="53"/>
  <c r="X19" i="53"/>
  <c r="Y19" i="53"/>
  <c r="Z19" i="53"/>
  <c r="AB19" i="53"/>
  <c r="AC19" i="53"/>
  <c r="AD19" i="53"/>
  <c r="AE19" i="53"/>
  <c r="AG19" i="53"/>
  <c r="AH19" i="53"/>
  <c r="AI19" i="53"/>
  <c r="AJ19" i="53"/>
  <c r="AK19" i="53"/>
  <c r="AL19" i="53"/>
  <c r="AM19" i="53"/>
  <c r="D18" i="53"/>
  <c r="E18" i="53"/>
  <c r="F18" i="53"/>
  <c r="G18" i="53"/>
  <c r="H18" i="53"/>
  <c r="I18" i="53"/>
  <c r="J18" i="53"/>
  <c r="K18" i="53"/>
  <c r="L18" i="53"/>
  <c r="M18" i="53"/>
  <c r="N18" i="53"/>
  <c r="O18" i="53"/>
  <c r="P18" i="53"/>
  <c r="R18" i="53"/>
  <c r="S18" i="53"/>
  <c r="T18" i="53"/>
  <c r="U18" i="53"/>
  <c r="V18" i="53"/>
  <c r="W18" i="53"/>
  <c r="X18" i="53"/>
  <c r="Y18" i="53"/>
  <c r="Z18" i="53"/>
  <c r="AB18" i="53"/>
  <c r="AC18" i="53"/>
  <c r="AD18" i="53"/>
  <c r="AE18" i="53"/>
  <c r="AG18" i="53"/>
  <c r="AH18" i="53"/>
  <c r="AI18" i="53"/>
  <c r="AJ18" i="53"/>
  <c r="AK18" i="53"/>
  <c r="AL18" i="53"/>
  <c r="AM18" i="53"/>
  <c r="D17" i="53"/>
  <c r="E17" i="53"/>
  <c r="F17" i="53"/>
  <c r="G17" i="53"/>
  <c r="H17" i="53"/>
  <c r="I17" i="53"/>
  <c r="J17" i="53"/>
  <c r="K17" i="53"/>
  <c r="L17" i="53"/>
  <c r="M17" i="53"/>
  <c r="N17" i="53"/>
  <c r="O17" i="53"/>
  <c r="P17" i="53"/>
  <c r="R17" i="53"/>
  <c r="S17" i="53"/>
  <c r="T17" i="53"/>
  <c r="U17" i="53"/>
  <c r="V17" i="53"/>
  <c r="W17" i="53"/>
  <c r="X17" i="53"/>
  <c r="Y17" i="53"/>
  <c r="Z17" i="53"/>
  <c r="AB17" i="53"/>
  <c r="AC17" i="53"/>
  <c r="AD17" i="53"/>
  <c r="AE17" i="53"/>
  <c r="AG17" i="53"/>
  <c r="AH17" i="53"/>
  <c r="AI17" i="53"/>
  <c r="AJ17" i="53"/>
  <c r="AK17" i="53"/>
  <c r="AL17" i="53"/>
  <c r="AM17" i="53"/>
  <c r="D16" i="53"/>
  <c r="E16" i="53"/>
  <c r="F16" i="53"/>
  <c r="G16" i="53"/>
  <c r="H16" i="53"/>
  <c r="I16" i="53"/>
  <c r="J16" i="53"/>
  <c r="K16" i="53"/>
  <c r="L16" i="53"/>
  <c r="M16" i="53"/>
  <c r="N16" i="53"/>
  <c r="O16" i="53"/>
  <c r="P16" i="53"/>
  <c r="R16" i="53"/>
  <c r="S16" i="53"/>
  <c r="T16" i="53"/>
  <c r="U16" i="53"/>
  <c r="V16" i="53"/>
  <c r="W16" i="53"/>
  <c r="X16" i="53"/>
  <c r="Y16" i="53"/>
  <c r="Z16" i="53"/>
  <c r="AB16" i="53"/>
  <c r="AC16" i="53"/>
  <c r="AD16" i="53"/>
  <c r="AE16" i="53"/>
  <c r="AG16" i="53"/>
  <c r="AH16" i="53"/>
  <c r="AI16" i="53"/>
  <c r="AJ16" i="53"/>
  <c r="AK16" i="53"/>
  <c r="AL16" i="53"/>
  <c r="AM16" i="53"/>
  <c r="D15" i="53"/>
  <c r="E15" i="53"/>
  <c r="F15" i="53"/>
  <c r="G15" i="53"/>
  <c r="H15" i="53"/>
  <c r="I15" i="53"/>
  <c r="J15" i="53"/>
  <c r="K15" i="53"/>
  <c r="L15" i="53"/>
  <c r="M15" i="53"/>
  <c r="N15" i="53"/>
  <c r="O15" i="53"/>
  <c r="P15" i="53"/>
  <c r="R15" i="53"/>
  <c r="S15" i="53"/>
  <c r="T15" i="53"/>
  <c r="U15" i="53"/>
  <c r="V15" i="53"/>
  <c r="W15" i="53"/>
  <c r="X15" i="53"/>
  <c r="Y15" i="53"/>
  <c r="Z15" i="53"/>
  <c r="AB15" i="53"/>
  <c r="AC15" i="53"/>
  <c r="AD15" i="53"/>
  <c r="AE15" i="53"/>
  <c r="AG15" i="53"/>
  <c r="AH15" i="53"/>
  <c r="AI15" i="53"/>
  <c r="AJ15" i="53"/>
  <c r="AK15" i="53"/>
  <c r="AL15" i="53"/>
  <c r="AM15" i="53"/>
  <c r="D14" i="53"/>
  <c r="E14" i="53"/>
  <c r="F14" i="53"/>
  <c r="G14" i="53"/>
  <c r="H14" i="53"/>
  <c r="I14" i="53"/>
  <c r="J14" i="53"/>
  <c r="K14" i="53"/>
  <c r="L14" i="53"/>
  <c r="M14" i="53"/>
  <c r="N14" i="53"/>
  <c r="O14" i="53"/>
  <c r="P14" i="53"/>
  <c r="R14" i="53"/>
  <c r="S14" i="53"/>
  <c r="T14" i="53"/>
  <c r="U14" i="53"/>
  <c r="V14" i="53"/>
  <c r="W14" i="53"/>
  <c r="X14" i="53"/>
  <c r="Y14" i="53"/>
  <c r="Z14" i="53"/>
  <c r="AB14" i="53"/>
  <c r="AC14" i="53"/>
  <c r="AD14" i="53"/>
  <c r="AE14" i="53"/>
  <c r="AG14" i="53"/>
  <c r="AH14" i="53"/>
  <c r="AI14" i="53"/>
  <c r="AJ14" i="53"/>
  <c r="AK14" i="53"/>
  <c r="AL14" i="53"/>
  <c r="AM14" i="53"/>
  <c r="D13" i="53"/>
  <c r="E13" i="53"/>
  <c r="F13" i="53"/>
  <c r="G13" i="53"/>
  <c r="H13" i="53"/>
  <c r="I13" i="53"/>
  <c r="J13" i="53"/>
  <c r="K13" i="53"/>
  <c r="L13" i="53"/>
  <c r="M13" i="53"/>
  <c r="N13" i="53"/>
  <c r="O13" i="53"/>
  <c r="P13" i="53"/>
  <c r="R13" i="53"/>
  <c r="S13" i="53"/>
  <c r="T13" i="53"/>
  <c r="U13" i="53"/>
  <c r="V13" i="53"/>
  <c r="W13" i="53"/>
  <c r="X13" i="53"/>
  <c r="Y13" i="53"/>
  <c r="Z13" i="53"/>
  <c r="AB13" i="53"/>
  <c r="AC13" i="53"/>
  <c r="AD13" i="53"/>
  <c r="AE13" i="53"/>
  <c r="AG13" i="53"/>
  <c r="AH13" i="53"/>
  <c r="AI13" i="53"/>
  <c r="AJ13" i="53"/>
  <c r="AK13" i="53"/>
  <c r="AL13" i="53"/>
  <c r="AM13" i="53"/>
  <c r="D12" i="53"/>
  <c r="E12" i="53"/>
  <c r="F12" i="53"/>
  <c r="G12" i="53"/>
  <c r="H12" i="53"/>
  <c r="I12" i="53"/>
  <c r="J12" i="53"/>
  <c r="K12" i="53"/>
  <c r="L12" i="53"/>
  <c r="M12" i="53"/>
  <c r="N12" i="53"/>
  <c r="O12" i="53"/>
  <c r="P12" i="53"/>
  <c r="R12" i="53"/>
  <c r="S12" i="53"/>
  <c r="T12" i="53"/>
  <c r="U12" i="53"/>
  <c r="V12" i="53"/>
  <c r="W12" i="53"/>
  <c r="X12" i="53"/>
  <c r="Y12" i="53"/>
  <c r="Z12" i="53"/>
  <c r="AB12" i="53"/>
  <c r="AC12" i="53"/>
  <c r="AD12" i="53"/>
  <c r="AE12" i="53"/>
  <c r="AG12" i="53"/>
  <c r="AH12" i="53"/>
  <c r="AI12" i="53"/>
  <c r="AJ12" i="53"/>
  <c r="AK12" i="53"/>
  <c r="AL12" i="53"/>
  <c r="AM12" i="53"/>
  <c r="D11" i="53"/>
  <c r="E11" i="53"/>
  <c r="F11" i="53"/>
  <c r="G11" i="53"/>
  <c r="H11" i="53"/>
  <c r="I11" i="53"/>
  <c r="J11" i="53"/>
  <c r="K11" i="53"/>
  <c r="L11" i="53"/>
  <c r="M11" i="53"/>
  <c r="N11" i="53"/>
  <c r="O11" i="53"/>
  <c r="P11" i="53"/>
  <c r="R11" i="53"/>
  <c r="S11" i="53"/>
  <c r="T11" i="53"/>
  <c r="U11" i="53"/>
  <c r="V11" i="53"/>
  <c r="W11" i="53"/>
  <c r="X11" i="53"/>
  <c r="Y11" i="53"/>
  <c r="Z11" i="53"/>
  <c r="AB11" i="53"/>
  <c r="AC11" i="53"/>
  <c r="AD11" i="53"/>
  <c r="AE11" i="53"/>
  <c r="AG11" i="53"/>
  <c r="AH11" i="53"/>
  <c r="AI11" i="53"/>
  <c r="AJ11" i="53"/>
  <c r="AK11" i="53"/>
  <c r="AL11" i="53"/>
  <c r="AM11" i="53"/>
  <c r="D10" i="53"/>
  <c r="E10" i="53"/>
  <c r="F10" i="53"/>
  <c r="G10" i="53"/>
  <c r="H10" i="53"/>
  <c r="I10" i="53"/>
  <c r="J10" i="53"/>
  <c r="K10" i="53"/>
  <c r="L10" i="53"/>
  <c r="M10" i="53"/>
  <c r="N10" i="53"/>
  <c r="O10" i="53"/>
  <c r="P10" i="53"/>
  <c r="R10" i="53"/>
  <c r="S10" i="53"/>
  <c r="T10" i="53"/>
  <c r="U10" i="53"/>
  <c r="V10" i="53"/>
  <c r="W10" i="53"/>
  <c r="X10" i="53"/>
  <c r="Y10" i="53"/>
  <c r="Z10" i="53"/>
  <c r="AB10" i="53"/>
  <c r="AC10" i="53"/>
  <c r="AD10" i="53"/>
  <c r="AE10" i="53"/>
  <c r="AG10" i="53"/>
  <c r="AH10" i="53"/>
  <c r="AI10" i="53"/>
  <c r="AJ10" i="53"/>
  <c r="AK10" i="53"/>
  <c r="AL10" i="53"/>
  <c r="AM10" i="53"/>
  <c r="D9" i="53"/>
  <c r="E9" i="53"/>
  <c r="F9" i="53"/>
  <c r="G9" i="53"/>
  <c r="H9" i="53"/>
  <c r="I9" i="53"/>
  <c r="J9" i="53"/>
  <c r="K9" i="53"/>
  <c r="L9" i="53"/>
  <c r="M9" i="53"/>
  <c r="N9" i="53"/>
  <c r="O9" i="53"/>
  <c r="P9" i="53"/>
  <c r="R9" i="53"/>
  <c r="S9" i="53"/>
  <c r="T9" i="53"/>
  <c r="U9" i="53"/>
  <c r="V9" i="53"/>
  <c r="W9" i="53"/>
  <c r="X9" i="53"/>
  <c r="Y9" i="53"/>
  <c r="Z9" i="53"/>
  <c r="AB9" i="53"/>
  <c r="AC9" i="53"/>
  <c r="AD9" i="53"/>
  <c r="AE9" i="53"/>
  <c r="AG9" i="53"/>
  <c r="AH9" i="53"/>
  <c r="AI9" i="53"/>
  <c r="AJ9" i="53"/>
  <c r="AK9" i="53"/>
  <c r="AL9" i="53"/>
  <c r="AM9" i="53"/>
  <c r="D8" i="53"/>
  <c r="E8" i="53"/>
  <c r="F8" i="53"/>
  <c r="G8" i="53"/>
  <c r="H8" i="53"/>
  <c r="I8" i="53"/>
  <c r="J8" i="53"/>
  <c r="K8" i="53"/>
  <c r="L8" i="53"/>
  <c r="M8" i="53"/>
  <c r="N8" i="53"/>
  <c r="O8" i="53"/>
  <c r="P8" i="53"/>
  <c r="R8" i="53"/>
  <c r="S8" i="53"/>
  <c r="T8" i="53"/>
  <c r="U8" i="53"/>
  <c r="V8" i="53"/>
  <c r="W8" i="53"/>
  <c r="X8" i="53"/>
  <c r="Y8" i="53"/>
  <c r="Z8" i="53"/>
  <c r="AB8" i="53"/>
  <c r="AC8" i="53"/>
  <c r="AD8" i="53"/>
  <c r="AE8" i="53"/>
  <c r="AG8" i="53"/>
  <c r="AH8" i="53"/>
  <c r="AI8" i="53"/>
  <c r="AJ8" i="53"/>
  <c r="AK8" i="53"/>
  <c r="AL8" i="53"/>
  <c r="AM8" i="53"/>
  <c r="D7" i="53"/>
  <c r="E7" i="53"/>
  <c r="F7" i="53"/>
  <c r="G7" i="53"/>
  <c r="H7" i="53"/>
  <c r="I7" i="53"/>
  <c r="J7" i="53"/>
  <c r="K7" i="53"/>
  <c r="L7" i="53"/>
  <c r="M7" i="53"/>
  <c r="N7" i="53"/>
  <c r="O7" i="53"/>
  <c r="P7" i="53"/>
  <c r="R7" i="53"/>
  <c r="S7" i="53"/>
  <c r="T7" i="53"/>
  <c r="U7" i="53"/>
  <c r="V7" i="53"/>
  <c r="W7" i="53"/>
  <c r="X7" i="53"/>
  <c r="Y7" i="53"/>
  <c r="Z7" i="53"/>
  <c r="AB7" i="53"/>
  <c r="AC7" i="53"/>
  <c r="AD7" i="53"/>
  <c r="AE7" i="53"/>
  <c r="AG7" i="53"/>
  <c r="AH7" i="53"/>
  <c r="AI7" i="53"/>
  <c r="AJ7" i="53"/>
  <c r="AK7" i="53"/>
  <c r="AL7" i="53"/>
  <c r="AM7" i="53"/>
  <c r="D6" i="53"/>
  <c r="E6" i="53"/>
  <c r="F6" i="53"/>
  <c r="G6" i="53"/>
  <c r="H6" i="53"/>
  <c r="I6" i="53"/>
  <c r="J6" i="53"/>
  <c r="K6" i="53"/>
  <c r="L6" i="53"/>
  <c r="M6" i="53"/>
  <c r="N6" i="53"/>
  <c r="O6" i="53"/>
  <c r="P6" i="53"/>
  <c r="R6" i="53"/>
  <c r="S6" i="53"/>
  <c r="T6" i="53"/>
  <c r="U6" i="53"/>
  <c r="V6" i="53"/>
  <c r="W6" i="53"/>
  <c r="X6" i="53"/>
  <c r="Y6" i="53"/>
  <c r="Z6" i="53"/>
  <c r="AB6" i="53"/>
  <c r="AC6" i="53"/>
  <c r="AD6" i="53"/>
  <c r="AE6" i="53"/>
  <c r="AG6" i="53"/>
  <c r="AH6" i="53"/>
  <c r="AI6" i="53"/>
  <c r="AJ6" i="53"/>
  <c r="AK6" i="53"/>
  <c r="AL6" i="53"/>
  <c r="AM6" i="53"/>
  <c r="D5" i="53"/>
  <c r="E5" i="53"/>
  <c r="F5" i="53"/>
  <c r="G5" i="53"/>
  <c r="H5" i="53"/>
  <c r="I5" i="53"/>
  <c r="J5" i="53"/>
  <c r="K5" i="53"/>
  <c r="L5" i="53"/>
  <c r="M5" i="53"/>
  <c r="N5" i="53"/>
  <c r="O5" i="53"/>
  <c r="P5" i="53"/>
  <c r="R5" i="53"/>
  <c r="S5" i="53"/>
  <c r="T5" i="53"/>
  <c r="U5" i="53"/>
  <c r="V5" i="53"/>
  <c r="W5" i="53"/>
  <c r="X5" i="53"/>
  <c r="Y5" i="53"/>
  <c r="Z5" i="53"/>
  <c r="AB5" i="53"/>
  <c r="AC5" i="53"/>
  <c r="AD5" i="53"/>
  <c r="AE5" i="53"/>
  <c r="AG5" i="53"/>
  <c r="AH5" i="53"/>
  <c r="AI5" i="53"/>
  <c r="AJ5" i="53"/>
  <c r="AK5" i="53"/>
  <c r="AL5" i="53"/>
  <c r="AM5" i="53"/>
  <c r="AF35" i="53" l="1"/>
  <c r="Q37" i="53"/>
  <c r="Q36" i="53"/>
  <c r="AF37" i="53"/>
  <c r="AF36" i="53"/>
  <c r="AA35" i="53"/>
  <c r="AA37" i="53"/>
  <c r="AA36" i="53"/>
  <c r="B5" i="100"/>
  <c r="B6" i="100" s="1"/>
  <c r="B7" i="100" s="1"/>
  <c r="B8" i="100" s="1"/>
  <c r="B9" i="100" s="1"/>
  <c r="B10" i="100" s="1"/>
  <c r="D2" i="100"/>
  <c r="E2" i="100" s="1"/>
  <c r="F2" i="100" s="1"/>
  <c r="G2" i="100" s="1"/>
  <c r="H2" i="100" s="1"/>
  <c r="I2" i="100" s="1"/>
  <c r="J2" i="100" s="1"/>
  <c r="K2" i="100" s="1"/>
  <c r="L2" i="100" s="1"/>
  <c r="M2" i="100" s="1"/>
  <c r="N2" i="100" s="1"/>
  <c r="O2" i="100" s="1"/>
  <c r="P2" i="100" s="1"/>
  <c r="Q2" i="100" s="1"/>
  <c r="R2" i="100" s="1"/>
  <c r="S2" i="100" s="1"/>
  <c r="T2" i="100" s="1"/>
  <c r="U2" i="100" s="1"/>
  <c r="V2" i="100" s="1"/>
  <c r="W2" i="100" s="1"/>
  <c r="X2" i="100" s="1"/>
  <c r="Y2" i="100" s="1"/>
  <c r="Z2" i="100" s="1"/>
  <c r="AA2" i="100" s="1"/>
  <c r="AB2" i="100" s="1"/>
  <c r="AC2" i="100" s="1"/>
  <c r="AD2" i="100" s="1"/>
  <c r="AE2" i="100" s="1"/>
  <c r="AF2" i="100" s="1"/>
  <c r="AG2" i="100" s="1"/>
  <c r="AH2" i="100" s="1"/>
  <c r="AI2" i="100" s="1"/>
  <c r="AJ2" i="100" s="1"/>
  <c r="AK2" i="100" s="1"/>
  <c r="AL2" i="100" s="1"/>
  <c r="AD7" i="51"/>
  <c r="AD8" i="51"/>
  <c r="AD9" i="51"/>
  <c r="AD10" i="51"/>
  <c r="AD11" i="51"/>
  <c r="AD12" i="51"/>
  <c r="AD13" i="51"/>
  <c r="AD14" i="51"/>
  <c r="AD15" i="51"/>
  <c r="AD16" i="51"/>
  <c r="AD17" i="51"/>
  <c r="AD18" i="51"/>
  <c r="AD19" i="51"/>
  <c r="AD20" i="51"/>
  <c r="AD21" i="51"/>
  <c r="AD22" i="51"/>
  <c r="AD23" i="51"/>
  <c r="AD24" i="51"/>
  <c r="AD25" i="51"/>
  <c r="AD26" i="51"/>
  <c r="AD27" i="51"/>
  <c r="AD28" i="51"/>
  <c r="AD29" i="51"/>
  <c r="AD30" i="51"/>
  <c r="AD31" i="51"/>
  <c r="AD32" i="51"/>
  <c r="AD33" i="51"/>
  <c r="AD34" i="51"/>
  <c r="AD6" i="51"/>
  <c r="AD5" i="51"/>
  <c r="AD4" i="51"/>
  <c r="F6" i="51"/>
  <c r="F7" i="51"/>
  <c r="F8" i="51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5" i="51"/>
  <c r="F4" i="51"/>
  <c r="AD35" i="51" l="1"/>
  <c r="AD36" i="51"/>
  <c r="AD37" i="51"/>
  <c r="F37" i="51"/>
  <c r="F35" i="51"/>
  <c r="F36" i="51"/>
  <c r="B11" i="100"/>
  <c r="B12" i="100" s="1"/>
  <c r="B13" i="100" s="1"/>
  <c r="B14" i="100" l="1"/>
  <c r="B15" i="100" s="1"/>
  <c r="B16" i="100" s="1"/>
  <c r="B17" i="100" s="1"/>
  <c r="B18" i="100" s="1"/>
  <c r="B19" i="100" s="1"/>
  <c r="B20" i="100" s="1"/>
  <c r="B21" i="100" s="1"/>
  <c r="B22" i="100" s="1"/>
  <c r="B23" i="100" s="1"/>
  <c r="B24" i="100" s="1"/>
  <c r="B25" i="100" s="1"/>
  <c r="B26" i="100" s="1"/>
  <c r="B27" i="100" s="1"/>
  <c r="B28" i="100" s="1"/>
  <c r="B29" i="100" s="1"/>
  <c r="B30" i="100" s="1"/>
  <c r="B31" i="100" s="1"/>
  <c r="B32" i="100" s="1"/>
  <c r="B33" i="100" s="1"/>
  <c r="B34" i="100" s="1"/>
  <c r="U10" i="67"/>
  <c r="D30" i="100" s="1"/>
  <c r="P32" i="100"/>
  <c r="P33" i="100" l="1"/>
  <c r="U9" i="67"/>
  <c r="D31" i="100" s="1"/>
  <c r="U8" i="67" l="1"/>
  <c r="D32" i="100" s="1"/>
  <c r="U6" i="67" l="1"/>
  <c r="D34" i="100" s="1"/>
  <c r="U7" i="67"/>
  <c r="D34" i="62" l="1"/>
  <c r="D33" i="100"/>
  <c r="D34" i="36"/>
  <c r="P31" i="100"/>
  <c r="P30" i="100"/>
  <c r="P29" i="100"/>
  <c r="U14" i="5" l="1"/>
  <c r="C26" i="36" l="1"/>
  <c r="C26" i="100"/>
  <c r="B5" i="62"/>
  <c r="B6" i="62" s="1"/>
  <c r="B7" i="62" s="1"/>
  <c r="B8" i="62" s="1"/>
  <c r="B9" i="62" s="1"/>
  <c r="B10" i="62" s="1"/>
  <c r="B11" i="62" s="1"/>
  <c r="B12" i="62" s="1"/>
  <c r="B13" i="62" s="1"/>
  <c r="B14" i="62" s="1"/>
  <c r="B15" i="62" s="1"/>
  <c r="B16" i="62" s="1"/>
  <c r="B17" i="62" s="1"/>
  <c r="B18" i="62" s="1"/>
  <c r="B19" i="62" s="1"/>
  <c r="B20" i="62" s="1"/>
  <c r="B21" i="62" s="1"/>
  <c r="B22" i="62" s="1"/>
  <c r="B23" i="62" s="1"/>
  <c r="B24" i="62" s="1"/>
  <c r="B25" i="62" s="1"/>
  <c r="B26" i="62" s="1"/>
  <c r="B27" i="62" s="1"/>
  <c r="B28" i="62" s="1"/>
  <c r="B29" i="62" s="1"/>
  <c r="B30" i="62" s="1"/>
  <c r="B31" i="62" s="1"/>
  <c r="B32" i="62" s="1"/>
  <c r="B33" i="62" s="1"/>
  <c r="B34" i="62" s="1"/>
  <c r="D2" i="62"/>
  <c r="E2" i="62" s="1"/>
  <c r="F2" i="62" s="1"/>
  <c r="G2" i="62" s="1"/>
  <c r="H2" i="62" s="1"/>
  <c r="I2" i="62" s="1"/>
  <c r="J2" i="62" s="1"/>
  <c r="K2" i="62" s="1"/>
  <c r="L2" i="62" s="1"/>
  <c r="M2" i="62" s="1"/>
  <c r="N2" i="62" s="1"/>
  <c r="O2" i="62" s="1"/>
  <c r="P2" i="62" s="1"/>
  <c r="Q2" i="62" s="1"/>
  <c r="R2" i="62" s="1"/>
  <c r="S2" i="62" s="1"/>
  <c r="T2" i="62" s="1"/>
  <c r="U2" i="62" s="1"/>
  <c r="V2" i="62" s="1"/>
  <c r="W2" i="62" s="1"/>
  <c r="X2" i="62" s="1"/>
  <c r="Y2" i="62" s="1"/>
  <c r="Z2" i="62" s="1"/>
  <c r="AA2" i="62" s="1"/>
  <c r="AB2" i="62" s="1"/>
  <c r="AC2" i="62" s="1"/>
  <c r="AD2" i="62" s="1"/>
  <c r="AE2" i="62" s="1"/>
  <c r="AF2" i="62" s="1"/>
  <c r="AG2" i="62" s="1"/>
  <c r="AH2" i="62" s="1"/>
  <c r="AI2" i="62" s="1"/>
  <c r="AJ2" i="62" s="1"/>
  <c r="AK2" i="62" s="1"/>
  <c r="AL2" i="62" s="1"/>
  <c r="W7" i="94"/>
  <c r="AG33" i="62" s="1"/>
  <c r="W8" i="94"/>
  <c r="AG32" i="62" s="1"/>
  <c r="W9" i="94"/>
  <c r="AG31" i="62" s="1"/>
  <c r="W10" i="94"/>
  <c r="AG30" i="62" s="1"/>
  <c r="W11" i="94"/>
  <c r="AG29" i="62" s="1"/>
  <c r="W12" i="94"/>
  <c r="AG28" i="62" s="1"/>
  <c r="W6" i="94"/>
  <c r="AG34" i="62" s="1"/>
  <c r="U6" i="91"/>
  <c r="AC34" i="100" s="1"/>
  <c r="U7" i="91"/>
  <c r="U8" i="91"/>
  <c r="U6" i="86"/>
  <c r="W34" i="100" s="1"/>
  <c r="U7" i="86"/>
  <c r="U8" i="86"/>
  <c r="U6" i="71"/>
  <c r="H34" i="100" s="1"/>
  <c r="U7" i="71"/>
  <c r="U8" i="71"/>
  <c r="AA33" i="36" l="1"/>
  <c r="AC33" i="100"/>
  <c r="AA34" i="36"/>
  <c r="AA32" i="36"/>
  <c r="AC32" i="100"/>
  <c r="V33" i="36"/>
  <c r="W33" i="100"/>
  <c r="V34" i="36"/>
  <c r="V32" i="36"/>
  <c r="W32" i="100"/>
  <c r="H33" i="36"/>
  <c r="H33" i="100"/>
  <c r="H32" i="36"/>
  <c r="H32" i="100"/>
  <c r="H34" i="36"/>
  <c r="M36" i="98"/>
  <c r="AL4" i="100" s="1"/>
  <c r="O36" i="98"/>
  <c r="AL4" i="62" s="1"/>
  <c r="N36" i="98" l="1"/>
  <c r="AI4" i="36" l="1"/>
  <c r="AB4" i="53"/>
  <c r="AC4" i="53"/>
  <c r="AD4" i="53"/>
  <c r="AE4" i="53"/>
  <c r="AG4" i="53"/>
  <c r="AH4" i="53"/>
  <c r="AI4" i="53"/>
  <c r="AJ4" i="53"/>
  <c r="AK4" i="53"/>
  <c r="AL4" i="53"/>
  <c r="AM4" i="53"/>
  <c r="R4" i="53"/>
  <c r="S4" i="53"/>
  <c r="T4" i="53"/>
  <c r="U4" i="53"/>
  <c r="V4" i="53"/>
  <c r="W4" i="53"/>
  <c r="X4" i="53"/>
  <c r="Y4" i="53"/>
  <c r="Z4" i="53"/>
  <c r="D4" i="53"/>
  <c r="E4" i="53"/>
  <c r="F4" i="53"/>
  <c r="G4" i="53"/>
  <c r="H4" i="53"/>
  <c r="I4" i="53"/>
  <c r="J4" i="53"/>
  <c r="K4" i="53"/>
  <c r="L4" i="53"/>
  <c r="M4" i="53"/>
  <c r="N4" i="53"/>
  <c r="O4" i="53"/>
  <c r="P4" i="53"/>
  <c r="AF5" i="51"/>
  <c r="AF6" i="51"/>
  <c r="AF7" i="51"/>
  <c r="AF8" i="51"/>
  <c r="AF9" i="51"/>
  <c r="AF10" i="51"/>
  <c r="AF11" i="51"/>
  <c r="AF12" i="51"/>
  <c r="AF13" i="51"/>
  <c r="AF14" i="51"/>
  <c r="AF15" i="51"/>
  <c r="AF16" i="51"/>
  <c r="AF17" i="51"/>
  <c r="AF18" i="51"/>
  <c r="AF19" i="51"/>
  <c r="AF20" i="51"/>
  <c r="AF21" i="51"/>
  <c r="AF22" i="51"/>
  <c r="AF23" i="51"/>
  <c r="AF24" i="51"/>
  <c r="AF25" i="51"/>
  <c r="AF26" i="51"/>
  <c r="AF27" i="51"/>
  <c r="AF28" i="51"/>
  <c r="AF29" i="51"/>
  <c r="AF30" i="51"/>
  <c r="AF31" i="51"/>
  <c r="AF32" i="51"/>
  <c r="AF33" i="51"/>
  <c r="AF34" i="51"/>
  <c r="AF4" i="51"/>
  <c r="AA5" i="51"/>
  <c r="AA6" i="51"/>
  <c r="AA7" i="51"/>
  <c r="AA8" i="51"/>
  <c r="AA9" i="51"/>
  <c r="AA10" i="51"/>
  <c r="AA11" i="51"/>
  <c r="AA12" i="51"/>
  <c r="AA13" i="51"/>
  <c r="AA14" i="51"/>
  <c r="AA15" i="51"/>
  <c r="AA16" i="51"/>
  <c r="AA17" i="51"/>
  <c r="AA18" i="51"/>
  <c r="AA19" i="51"/>
  <c r="AA20" i="51"/>
  <c r="AA21" i="51"/>
  <c r="AA22" i="51"/>
  <c r="AA23" i="51"/>
  <c r="AA24" i="51"/>
  <c r="AA25" i="51"/>
  <c r="AA26" i="51"/>
  <c r="AA27" i="51"/>
  <c r="AA28" i="51"/>
  <c r="AA29" i="51"/>
  <c r="AA30" i="51"/>
  <c r="AA31" i="51"/>
  <c r="AA32" i="51"/>
  <c r="AA33" i="51"/>
  <c r="AA34" i="51"/>
  <c r="AA4" i="51"/>
  <c r="Q5" i="51"/>
  <c r="Q6" i="51"/>
  <c r="Q7" i="51"/>
  <c r="Q8" i="51"/>
  <c r="Q9" i="51"/>
  <c r="Q10" i="51"/>
  <c r="Q11" i="51"/>
  <c r="Q12" i="51"/>
  <c r="Q13" i="51"/>
  <c r="Q14" i="51"/>
  <c r="Q15" i="51"/>
  <c r="Q16" i="51"/>
  <c r="Q17" i="51"/>
  <c r="Q18" i="51"/>
  <c r="Q19" i="51"/>
  <c r="Q20" i="51"/>
  <c r="Q21" i="51"/>
  <c r="Q22" i="51"/>
  <c r="Q23" i="51"/>
  <c r="Q24" i="51"/>
  <c r="Q25" i="51"/>
  <c r="Q26" i="51"/>
  <c r="Q27" i="51"/>
  <c r="Q28" i="51"/>
  <c r="Q29" i="51"/>
  <c r="Q30" i="51"/>
  <c r="Q31" i="51"/>
  <c r="Q32" i="51"/>
  <c r="Q33" i="51"/>
  <c r="Q34" i="51"/>
  <c r="Q4" i="51"/>
  <c r="D5" i="51"/>
  <c r="E5" i="51"/>
  <c r="G5" i="51"/>
  <c r="H5" i="51"/>
  <c r="I5" i="51"/>
  <c r="J5" i="51"/>
  <c r="K5" i="51"/>
  <c r="L5" i="51"/>
  <c r="M5" i="51"/>
  <c r="N5" i="51"/>
  <c r="O5" i="51"/>
  <c r="P5" i="51"/>
  <c r="R5" i="51"/>
  <c r="S5" i="51"/>
  <c r="T5" i="51"/>
  <c r="U5" i="51"/>
  <c r="V5" i="51"/>
  <c r="W5" i="51"/>
  <c r="X5" i="51"/>
  <c r="Y5" i="51"/>
  <c r="Z5" i="51"/>
  <c r="AB5" i="51"/>
  <c r="AC5" i="51"/>
  <c r="AE5" i="51"/>
  <c r="AG5" i="51"/>
  <c r="AH5" i="51"/>
  <c r="AI5" i="51"/>
  <c r="AJ5" i="51"/>
  <c r="AK5" i="51"/>
  <c r="AL5" i="51"/>
  <c r="AM5" i="51"/>
  <c r="D6" i="51"/>
  <c r="E6" i="51"/>
  <c r="G6" i="51"/>
  <c r="H6" i="51"/>
  <c r="I6" i="51"/>
  <c r="J6" i="51"/>
  <c r="K6" i="51"/>
  <c r="L6" i="51"/>
  <c r="M6" i="51"/>
  <c r="N6" i="51"/>
  <c r="O6" i="51"/>
  <c r="P6" i="51"/>
  <c r="R6" i="51"/>
  <c r="S6" i="51"/>
  <c r="T6" i="51"/>
  <c r="U6" i="51"/>
  <c r="V6" i="51"/>
  <c r="W6" i="51"/>
  <c r="X6" i="51"/>
  <c r="Y6" i="51"/>
  <c r="Z6" i="51"/>
  <c r="AB6" i="51"/>
  <c r="AC6" i="51"/>
  <c r="AE6" i="51"/>
  <c r="AG6" i="51"/>
  <c r="AH6" i="51"/>
  <c r="AI6" i="51"/>
  <c r="AJ6" i="51"/>
  <c r="AK6" i="51"/>
  <c r="AL6" i="51"/>
  <c r="AM6" i="51"/>
  <c r="D7" i="51"/>
  <c r="E7" i="51"/>
  <c r="G7" i="51"/>
  <c r="H7" i="51"/>
  <c r="I7" i="51"/>
  <c r="J7" i="51"/>
  <c r="K7" i="51"/>
  <c r="L7" i="51"/>
  <c r="M7" i="51"/>
  <c r="N7" i="51"/>
  <c r="O7" i="51"/>
  <c r="P7" i="51"/>
  <c r="R7" i="51"/>
  <c r="S7" i="51"/>
  <c r="T7" i="51"/>
  <c r="U7" i="51"/>
  <c r="V7" i="51"/>
  <c r="W7" i="51"/>
  <c r="X7" i="51"/>
  <c r="Y7" i="51"/>
  <c r="Z7" i="51"/>
  <c r="AB7" i="51"/>
  <c r="AC7" i="51"/>
  <c r="AE7" i="51"/>
  <c r="AG7" i="51"/>
  <c r="AH7" i="51"/>
  <c r="AI7" i="51"/>
  <c r="AJ7" i="51"/>
  <c r="AK7" i="51"/>
  <c r="AL7" i="51"/>
  <c r="AM7" i="51"/>
  <c r="D8" i="51"/>
  <c r="E8" i="51"/>
  <c r="G8" i="51"/>
  <c r="H8" i="51"/>
  <c r="I8" i="51"/>
  <c r="J8" i="51"/>
  <c r="K8" i="51"/>
  <c r="L8" i="51"/>
  <c r="M8" i="51"/>
  <c r="N8" i="51"/>
  <c r="O8" i="51"/>
  <c r="P8" i="51"/>
  <c r="R8" i="51"/>
  <c r="S8" i="51"/>
  <c r="T8" i="51"/>
  <c r="U8" i="51"/>
  <c r="V8" i="51"/>
  <c r="W8" i="51"/>
  <c r="X8" i="51"/>
  <c r="Y8" i="51"/>
  <c r="Z8" i="51"/>
  <c r="AB8" i="51"/>
  <c r="AC8" i="51"/>
  <c r="AE8" i="51"/>
  <c r="AG8" i="51"/>
  <c r="AH8" i="51"/>
  <c r="AI8" i="51"/>
  <c r="AJ8" i="51"/>
  <c r="AK8" i="51"/>
  <c r="AL8" i="51"/>
  <c r="AM8" i="51"/>
  <c r="D9" i="51"/>
  <c r="E9" i="51"/>
  <c r="G9" i="51"/>
  <c r="H9" i="51"/>
  <c r="I9" i="51"/>
  <c r="J9" i="51"/>
  <c r="K9" i="51"/>
  <c r="L9" i="51"/>
  <c r="M9" i="51"/>
  <c r="N9" i="51"/>
  <c r="O9" i="51"/>
  <c r="P9" i="51"/>
  <c r="R9" i="51"/>
  <c r="S9" i="51"/>
  <c r="T9" i="51"/>
  <c r="U9" i="51"/>
  <c r="V9" i="51"/>
  <c r="W9" i="51"/>
  <c r="X9" i="51"/>
  <c r="Y9" i="51"/>
  <c r="Z9" i="51"/>
  <c r="AB9" i="51"/>
  <c r="AC9" i="51"/>
  <c r="AE9" i="51"/>
  <c r="AG9" i="51"/>
  <c r="AH9" i="51"/>
  <c r="AI9" i="51"/>
  <c r="AJ9" i="51"/>
  <c r="AK9" i="51"/>
  <c r="AL9" i="51"/>
  <c r="AM9" i="51"/>
  <c r="D10" i="51"/>
  <c r="E10" i="51"/>
  <c r="G10" i="51"/>
  <c r="H10" i="51"/>
  <c r="I10" i="51"/>
  <c r="J10" i="51"/>
  <c r="K10" i="51"/>
  <c r="L10" i="51"/>
  <c r="M10" i="51"/>
  <c r="N10" i="51"/>
  <c r="O10" i="51"/>
  <c r="P10" i="51"/>
  <c r="R10" i="51"/>
  <c r="S10" i="51"/>
  <c r="T10" i="51"/>
  <c r="U10" i="51"/>
  <c r="V10" i="51"/>
  <c r="W10" i="51"/>
  <c r="X10" i="51"/>
  <c r="Y10" i="51"/>
  <c r="Z10" i="51"/>
  <c r="AB10" i="51"/>
  <c r="AC10" i="51"/>
  <c r="AE10" i="51"/>
  <c r="AG10" i="51"/>
  <c r="AH10" i="51"/>
  <c r="AI10" i="51"/>
  <c r="AJ10" i="51"/>
  <c r="AK10" i="51"/>
  <c r="AL10" i="51"/>
  <c r="AM10" i="51"/>
  <c r="D11" i="51"/>
  <c r="E11" i="51"/>
  <c r="G11" i="51"/>
  <c r="H11" i="51"/>
  <c r="I11" i="51"/>
  <c r="J11" i="51"/>
  <c r="K11" i="51"/>
  <c r="L11" i="51"/>
  <c r="M11" i="51"/>
  <c r="N11" i="51"/>
  <c r="O11" i="51"/>
  <c r="P11" i="51"/>
  <c r="R11" i="51"/>
  <c r="S11" i="51"/>
  <c r="T11" i="51"/>
  <c r="U11" i="51"/>
  <c r="V11" i="51"/>
  <c r="W11" i="51"/>
  <c r="X11" i="51"/>
  <c r="Y11" i="51"/>
  <c r="Z11" i="51"/>
  <c r="AB11" i="51"/>
  <c r="AC11" i="51"/>
  <c r="AE11" i="51"/>
  <c r="AG11" i="51"/>
  <c r="AH11" i="51"/>
  <c r="AI11" i="51"/>
  <c r="AJ11" i="51"/>
  <c r="AK11" i="51"/>
  <c r="AL11" i="51"/>
  <c r="AM11" i="51"/>
  <c r="D12" i="51"/>
  <c r="E12" i="51"/>
  <c r="G12" i="51"/>
  <c r="H12" i="51"/>
  <c r="I12" i="51"/>
  <c r="J12" i="51"/>
  <c r="K12" i="51"/>
  <c r="L12" i="51"/>
  <c r="M12" i="51"/>
  <c r="N12" i="51"/>
  <c r="O12" i="51"/>
  <c r="P12" i="51"/>
  <c r="R12" i="51"/>
  <c r="S12" i="51"/>
  <c r="T12" i="51"/>
  <c r="U12" i="51"/>
  <c r="V12" i="51"/>
  <c r="W12" i="51"/>
  <c r="X12" i="51"/>
  <c r="Y12" i="51"/>
  <c r="Z12" i="51"/>
  <c r="AB12" i="51"/>
  <c r="AC12" i="51"/>
  <c r="AE12" i="51"/>
  <c r="AG12" i="51"/>
  <c r="AH12" i="51"/>
  <c r="AI12" i="51"/>
  <c r="AJ12" i="51"/>
  <c r="AK12" i="51"/>
  <c r="AL12" i="51"/>
  <c r="AM12" i="51"/>
  <c r="D13" i="51"/>
  <c r="E13" i="51"/>
  <c r="G13" i="51"/>
  <c r="H13" i="51"/>
  <c r="I13" i="51"/>
  <c r="J13" i="51"/>
  <c r="K13" i="51"/>
  <c r="L13" i="51"/>
  <c r="M13" i="51"/>
  <c r="N13" i="51"/>
  <c r="O13" i="51"/>
  <c r="P13" i="51"/>
  <c r="R13" i="51"/>
  <c r="S13" i="51"/>
  <c r="T13" i="51"/>
  <c r="U13" i="51"/>
  <c r="V13" i="51"/>
  <c r="W13" i="51"/>
  <c r="X13" i="51"/>
  <c r="Y13" i="51"/>
  <c r="Z13" i="51"/>
  <c r="AB13" i="51"/>
  <c r="AC13" i="51"/>
  <c r="AE13" i="51"/>
  <c r="AG13" i="51"/>
  <c r="AH13" i="51"/>
  <c r="AI13" i="51"/>
  <c r="AJ13" i="51"/>
  <c r="AK13" i="51"/>
  <c r="AL13" i="51"/>
  <c r="AM13" i="51"/>
  <c r="D14" i="51"/>
  <c r="E14" i="51"/>
  <c r="G14" i="51"/>
  <c r="H14" i="51"/>
  <c r="I14" i="51"/>
  <c r="J14" i="51"/>
  <c r="K14" i="51"/>
  <c r="L14" i="51"/>
  <c r="M14" i="51"/>
  <c r="N14" i="51"/>
  <c r="O14" i="51"/>
  <c r="P14" i="51"/>
  <c r="R14" i="51"/>
  <c r="S14" i="51"/>
  <c r="T14" i="51"/>
  <c r="U14" i="51"/>
  <c r="V14" i="51"/>
  <c r="W14" i="51"/>
  <c r="X14" i="51"/>
  <c r="Y14" i="51"/>
  <c r="Z14" i="51"/>
  <c r="AB14" i="51"/>
  <c r="AC14" i="51"/>
  <c r="AE14" i="51"/>
  <c r="AG14" i="51"/>
  <c r="AH14" i="51"/>
  <c r="AI14" i="51"/>
  <c r="AJ14" i="51"/>
  <c r="AK14" i="51"/>
  <c r="AL14" i="51"/>
  <c r="AM14" i="51"/>
  <c r="D15" i="51"/>
  <c r="E15" i="51"/>
  <c r="G15" i="51"/>
  <c r="H15" i="51"/>
  <c r="I15" i="51"/>
  <c r="J15" i="51"/>
  <c r="K15" i="51"/>
  <c r="L15" i="51"/>
  <c r="M15" i="51"/>
  <c r="N15" i="51"/>
  <c r="O15" i="51"/>
  <c r="P15" i="51"/>
  <c r="R15" i="51"/>
  <c r="S15" i="51"/>
  <c r="T15" i="51"/>
  <c r="U15" i="51"/>
  <c r="V15" i="51"/>
  <c r="W15" i="51"/>
  <c r="X15" i="51"/>
  <c r="Y15" i="51"/>
  <c r="Z15" i="51"/>
  <c r="AB15" i="51"/>
  <c r="AC15" i="51"/>
  <c r="AE15" i="51"/>
  <c r="AG15" i="51"/>
  <c r="AH15" i="51"/>
  <c r="AI15" i="51"/>
  <c r="AJ15" i="51"/>
  <c r="AK15" i="51"/>
  <c r="AL15" i="51"/>
  <c r="AM15" i="51"/>
  <c r="D16" i="51"/>
  <c r="E16" i="51"/>
  <c r="G16" i="51"/>
  <c r="H16" i="51"/>
  <c r="I16" i="51"/>
  <c r="J16" i="51"/>
  <c r="K16" i="51"/>
  <c r="L16" i="51"/>
  <c r="M16" i="51"/>
  <c r="N16" i="51"/>
  <c r="O16" i="51"/>
  <c r="P16" i="51"/>
  <c r="R16" i="51"/>
  <c r="S16" i="51"/>
  <c r="T16" i="51"/>
  <c r="U16" i="51"/>
  <c r="V16" i="51"/>
  <c r="W16" i="51"/>
  <c r="X16" i="51"/>
  <c r="Y16" i="51"/>
  <c r="Z16" i="51"/>
  <c r="AB16" i="51"/>
  <c r="AC16" i="51"/>
  <c r="AE16" i="51"/>
  <c r="AG16" i="51"/>
  <c r="AH16" i="51"/>
  <c r="AI16" i="51"/>
  <c r="AJ16" i="51"/>
  <c r="AK16" i="51"/>
  <c r="AL16" i="51"/>
  <c r="AM16" i="51"/>
  <c r="D17" i="51"/>
  <c r="E17" i="51"/>
  <c r="G17" i="51"/>
  <c r="H17" i="51"/>
  <c r="I17" i="51"/>
  <c r="J17" i="51"/>
  <c r="K17" i="51"/>
  <c r="L17" i="51"/>
  <c r="M17" i="51"/>
  <c r="N17" i="51"/>
  <c r="O17" i="51"/>
  <c r="P17" i="51"/>
  <c r="R17" i="51"/>
  <c r="S17" i="51"/>
  <c r="T17" i="51"/>
  <c r="U17" i="51"/>
  <c r="V17" i="51"/>
  <c r="W17" i="51"/>
  <c r="X17" i="51"/>
  <c r="Y17" i="51"/>
  <c r="Z17" i="51"/>
  <c r="AB17" i="51"/>
  <c r="AC17" i="51"/>
  <c r="AE17" i="51"/>
  <c r="AG17" i="51"/>
  <c r="AH17" i="51"/>
  <c r="AI17" i="51"/>
  <c r="AJ17" i="51"/>
  <c r="AK17" i="51"/>
  <c r="AL17" i="51"/>
  <c r="AM17" i="51"/>
  <c r="D18" i="51"/>
  <c r="E18" i="51"/>
  <c r="G18" i="51"/>
  <c r="H18" i="51"/>
  <c r="I18" i="51"/>
  <c r="J18" i="51"/>
  <c r="K18" i="51"/>
  <c r="L18" i="51"/>
  <c r="M18" i="51"/>
  <c r="N18" i="51"/>
  <c r="O18" i="51"/>
  <c r="P18" i="51"/>
  <c r="R18" i="51"/>
  <c r="S18" i="51"/>
  <c r="T18" i="51"/>
  <c r="U18" i="51"/>
  <c r="V18" i="51"/>
  <c r="W18" i="51"/>
  <c r="X18" i="51"/>
  <c r="Y18" i="51"/>
  <c r="Z18" i="51"/>
  <c r="AB18" i="51"/>
  <c r="AC18" i="51"/>
  <c r="AE18" i="51"/>
  <c r="AG18" i="51"/>
  <c r="AH18" i="51"/>
  <c r="AI18" i="51"/>
  <c r="AJ18" i="51"/>
  <c r="AK18" i="51"/>
  <c r="AL18" i="51"/>
  <c r="AM18" i="51"/>
  <c r="D19" i="51"/>
  <c r="E19" i="51"/>
  <c r="G19" i="51"/>
  <c r="H19" i="51"/>
  <c r="I19" i="51"/>
  <c r="J19" i="51"/>
  <c r="K19" i="51"/>
  <c r="L19" i="51"/>
  <c r="M19" i="51"/>
  <c r="N19" i="51"/>
  <c r="O19" i="51"/>
  <c r="P19" i="51"/>
  <c r="R19" i="51"/>
  <c r="S19" i="51"/>
  <c r="T19" i="51"/>
  <c r="U19" i="51"/>
  <c r="V19" i="51"/>
  <c r="W19" i="51"/>
  <c r="X19" i="51"/>
  <c r="Y19" i="51"/>
  <c r="Z19" i="51"/>
  <c r="AB19" i="51"/>
  <c r="AC19" i="51"/>
  <c r="AE19" i="51"/>
  <c r="AG19" i="51"/>
  <c r="AH19" i="51"/>
  <c r="AI19" i="51"/>
  <c r="AJ19" i="51"/>
  <c r="AK19" i="51"/>
  <c r="AL19" i="51"/>
  <c r="AM19" i="51"/>
  <c r="D20" i="51"/>
  <c r="E20" i="51"/>
  <c r="G20" i="51"/>
  <c r="H20" i="51"/>
  <c r="I20" i="51"/>
  <c r="J20" i="51"/>
  <c r="K20" i="51"/>
  <c r="L20" i="51"/>
  <c r="M20" i="51"/>
  <c r="N20" i="51"/>
  <c r="O20" i="51"/>
  <c r="P20" i="51"/>
  <c r="R20" i="51"/>
  <c r="S20" i="51"/>
  <c r="T20" i="51"/>
  <c r="U20" i="51"/>
  <c r="V20" i="51"/>
  <c r="W20" i="51"/>
  <c r="X20" i="51"/>
  <c r="Y20" i="51"/>
  <c r="Z20" i="51"/>
  <c r="AB20" i="51"/>
  <c r="AC20" i="51"/>
  <c r="AE20" i="51"/>
  <c r="AG20" i="51"/>
  <c r="AH20" i="51"/>
  <c r="AI20" i="51"/>
  <c r="AJ20" i="51"/>
  <c r="AK20" i="51"/>
  <c r="AL20" i="51"/>
  <c r="AM20" i="51"/>
  <c r="D21" i="51"/>
  <c r="E21" i="51"/>
  <c r="G21" i="51"/>
  <c r="H21" i="51"/>
  <c r="I21" i="51"/>
  <c r="J21" i="51"/>
  <c r="K21" i="51"/>
  <c r="L21" i="51"/>
  <c r="M21" i="51"/>
  <c r="N21" i="51"/>
  <c r="O21" i="51"/>
  <c r="P21" i="51"/>
  <c r="R21" i="51"/>
  <c r="S21" i="51"/>
  <c r="T21" i="51"/>
  <c r="U21" i="51"/>
  <c r="V21" i="51"/>
  <c r="W21" i="51"/>
  <c r="X21" i="51"/>
  <c r="Y21" i="51"/>
  <c r="Z21" i="51"/>
  <c r="AB21" i="51"/>
  <c r="AC21" i="51"/>
  <c r="AE21" i="51"/>
  <c r="AG21" i="51"/>
  <c r="AH21" i="51"/>
  <c r="AI21" i="51"/>
  <c r="AJ21" i="51"/>
  <c r="AK21" i="51"/>
  <c r="AL21" i="51"/>
  <c r="AM21" i="51"/>
  <c r="D22" i="51"/>
  <c r="E22" i="51"/>
  <c r="G22" i="51"/>
  <c r="H22" i="51"/>
  <c r="I22" i="51"/>
  <c r="J22" i="51"/>
  <c r="K22" i="51"/>
  <c r="L22" i="51"/>
  <c r="M22" i="51"/>
  <c r="N22" i="51"/>
  <c r="O22" i="51"/>
  <c r="P22" i="51"/>
  <c r="R22" i="51"/>
  <c r="S22" i="51"/>
  <c r="T22" i="51"/>
  <c r="U22" i="51"/>
  <c r="V22" i="51"/>
  <c r="W22" i="51"/>
  <c r="X22" i="51"/>
  <c r="Y22" i="51"/>
  <c r="Z22" i="51"/>
  <c r="AB22" i="51"/>
  <c r="AC22" i="51"/>
  <c r="AE22" i="51"/>
  <c r="AG22" i="51"/>
  <c r="AH22" i="51"/>
  <c r="AI22" i="51"/>
  <c r="AJ22" i="51"/>
  <c r="AK22" i="51"/>
  <c r="AL22" i="51"/>
  <c r="AM22" i="51"/>
  <c r="D23" i="51"/>
  <c r="E23" i="51"/>
  <c r="G23" i="51"/>
  <c r="H23" i="51"/>
  <c r="I23" i="51"/>
  <c r="J23" i="51"/>
  <c r="K23" i="51"/>
  <c r="L23" i="51"/>
  <c r="M23" i="51"/>
  <c r="N23" i="51"/>
  <c r="O23" i="51"/>
  <c r="P23" i="51"/>
  <c r="R23" i="51"/>
  <c r="S23" i="51"/>
  <c r="T23" i="51"/>
  <c r="U23" i="51"/>
  <c r="V23" i="51"/>
  <c r="W23" i="51"/>
  <c r="X23" i="51"/>
  <c r="Y23" i="51"/>
  <c r="Z23" i="51"/>
  <c r="AB23" i="51"/>
  <c r="AC23" i="51"/>
  <c r="AE23" i="51"/>
  <c r="AG23" i="51"/>
  <c r="AH23" i="51"/>
  <c r="AI23" i="51"/>
  <c r="AJ23" i="51"/>
  <c r="AK23" i="51"/>
  <c r="AL23" i="51"/>
  <c r="AM23" i="51"/>
  <c r="D24" i="51"/>
  <c r="E24" i="51"/>
  <c r="G24" i="51"/>
  <c r="H24" i="51"/>
  <c r="I24" i="51"/>
  <c r="J24" i="51"/>
  <c r="K24" i="51"/>
  <c r="L24" i="51"/>
  <c r="M24" i="51"/>
  <c r="N24" i="51"/>
  <c r="O24" i="51"/>
  <c r="P24" i="51"/>
  <c r="R24" i="51"/>
  <c r="S24" i="51"/>
  <c r="T24" i="51"/>
  <c r="U24" i="51"/>
  <c r="V24" i="51"/>
  <c r="W24" i="51"/>
  <c r="X24" i="51"/>
  <c r="Y24" i="51"/>
  <c r="Z24" i="51"/>
  <c r="AB24" i="51"/>
  <c r="AC24" i="51"/>
  <c r="AE24" i="51"/>
  <c r="AG24" i="51"/>
  <c r="AH24" i="51"/>
  <c r="AI24" i="51"/>
  <c r="AJ24" i="51"/>
  <c r="AK24" i="51"/>
  <c r="AL24" i="51"/>
  <c r="AM24" i="51"/>
  <c r="D25" i="51"/>
  <c r="E25" i="51"/>
  <c r="G25" i="51"/>
  <c r="H25" i="51"/>
  <c r="I25" i="51"/>
  <c r="J25" i="51"/>
  <c r="K25" i="51"/>
  <c r="L25" i="51"/>
  <c r="M25" i="51"/>
  <c r="N25" i="51"/>
  <c r="O25" i="51"/>
  <c r="P25" i="51"/>
  <c r="R25" i="51"/>
  <c r="S25" i="51"/>
  <c r="T25" i="51"/>
  <c r="U25" i="51"/>
  <c r="V25" i="51"/>
  <c r="W25" i="51"/>
  <c r="X25" i="51"/>
  <c r="Y25" i="51"/>
  <c r="Z25" i="51"/>
  <c r="AB25" i="51"/>
  <c r="AC25" i="51"/>
  <c r="AE25" i="51"/>
  <c r="AG25" i="51"/>
  <c r="AH25" i="51"/>
  <c r="AI25" i="51"/>
  <c r="AJ25" i="51"/>
  <c r="AK25" i="51"/>
  <c r="AL25" i="51"/>
  <c r="AM25" i="51"/>
  <c r="D26" i="51"/>
  <c r="E26" i="51"/>
  <c r="G26" i="51"/>
  <c r="H26" i="51"/>
  <c r="I26" i="51"/>
  <c r="J26" i="51"/>
  <c r="K26" i="51"/>
  <c r="L26" i="51"/>
  <c r="M26" i="51"/>
  <c r="N26" i="51"/>
  <c r="O26" i="51"/>
  <c r="P26" i="51"/>
  <c r="R26" i="51"/>
  <c r="S26" i="51"/>
  <c r="T26" i="51"/>
  <c r="U26" i="51"/>
  <c r="V26" i="51"/>
  <c r="W26" i="51"/>
  <c r="X26" i="51"/>
  <c r="Y26" i="51"/>
  <c r="Z26" i="51"/>
  <c r="AB26" i="51"/>
  <c r="AC26" i="51"/>
  <c r="AE26" i="51"/>
  <c r="AG26" i="51"/>
  <c r="AH26" i="51"/>
  <c r="AI26" i="51"/>
  <c r="AJ26" i="51"/>
  <c r="AK26" i="51"/>
  <c r="AL26" i="51"/>
  <c r="AM26" i="51"/>
  <c r="D27" i="51"/>
  <c r="E27" i="51"/>
  <c r="G27" i="51"/>
  <c r="H27" i="51"/>
  <c r="I27" i="51"/>
  <c r="J27" i="51"/>
  <c r="K27" i="51"/>
  <c r="L27" i="51"/>
  <c r="M27" i="51"/>
  <c r="N27" i="51"/>
  <c r="O27" i="51"/>
  <c r="P27" i="51"/>
  <c r="R27" i="51"/>
  <c r="S27" i="51"/>
  <c r="T27" i="51"/>
  <c r="U27" i="51"/>
  <c r="V27" i="51"/>
  <c r="W27" i="51"/>
  <c r="X27" i="51"/>
  <c r="Y27" i="51"/>
  <c r="Z27" i="51"/>
  <c r="AB27" i="51"/>
  <c r="AC27" i="51"/>
  <c r="AE27" i="51"/>
  <c r="AG27" i="51"/>
  <c r="AH27" i="51"/>
  <c r="AI27" i="51"/>
  <c r="AJ27" i="51"/>
  <c r="AK27" i="51"/>
  <c r="AL27" i="51"/>
  <c r="AM27" i="51"/>
  <c r="D28" i="51"/>
  <c r="E28" i="51"/>
  <c r="G28" i="51"/>
  <c r="H28" i="51"/>
  <c r="I28" i="51"/>
  <c r="J28" i="51"/>
  <c r="K28" i="51"/>
  <c r="L28" i="51"/>
  <c r="M28" i="51"/>
  <c r="N28" i="51"/>
  <c r="O28" i="51"/>
  <c r="P28" i="51"/>
  <c r="R28" i="51"/>
  <c r="S28" i="51"/>
  <c r="T28" i="51"/>
  <c r="U28" i="51"/>
  <c r="V28" i="51"/>
  <c r="W28" i="51"/>
  <c r="X28" i="51"/>
  <c r="Y28" i="51"/>
  <c r="Z28" i="51"/>
  <c r="AB28" i="51"/>
  <c r="AC28" i="51"/>
  <c r="AE28" i="51"/>
  <c r="AG28" i="51"/>
  <c r="AH28" i="51"/>
  <c r="AI28" i="51"/>
  <c r="AJ28" i="51"/>
  <c r="AK28" i="51"/>
  <c r="AL28" i="51"/>
  <c r="AM28" i="51"/>
  <c r="D29" i="51"/>
  <c r="E29" i="51"/>
  <c r="G29" i="51"/>
  <c r="H29" i="51"/>
  <c r="I29" i="51"/>
  <c r="J29" i="51"/>
  <c r="K29" i="51"/>
  <c r="L29" i="51"/>
  <c r="M29" i="51"/>
  <c r="N29" i="51"/>
  <c r="O29" i="51"/>
  <c r="P29" i="51"/>
  <c r="R29" i="51"/>
  <c r="S29" i="51"/>
  <c r="T29" i="51"/>
  <c r="U29" i="51"/>
  <c r="V29" i="51"/>
  <c r="W29" i="51"/>
  <c r="X29" i="51"/>
  <c r="Y29" i="51"/>
  <c r="Z29" i="51"/>
  <c r="AB29" i="51"/>
  <c r="AC29" i="51"/>
  <c r="AE29" i="51"/>
  <c r="AG29" i="51"/>
  <c r="AH29" i="51"/>
  <c r="AI29" i="51"/>
  <c r="AJ29" i="51"/>
  <c r="AK29" i="51"/>
  <c r="AL29" i="51"/>
  <c r="AM29" i="51"/>
  <c r="D30" i="51"/>
  <c r="E30" i="51"/>
  <c r="G30" i="51"/>
  <c r="H30" i="51"/>
  <c r="I30" i="51"/>
  <c r="J30" i="51"/>
  <c r="K30" i="51"/>
  <c r="L30" i="51"/>
  <c r="M30" i="51"/>
  <c r="N30" i="51"/>
  <c r="O30" i="51"/>
  <c r="P30" i="51"/>
  <c r="R30" i="51"/>
  <c r="S30" i="51"/>
  <c r="T30" i="51"/>
  <c r="U30" i="51"/>
  <c r="V30" i="51"/>
  <c r="W30" i="51"/>
  <c r="X30" i="51"/>
  <c r="Y30" i="51"/>
  <c r="Z30" i="51"/>
  <c r="AB30" i="51"/>
  <c r="AC30" i="51"/>
  <c r="AE30" i="51"/>
  <c r="AG30" i="51"/>
  <c r="AH30" i="51"/>
  <c r="AI30" i="51"/>
  <c r="AJ30" i="51"/>
  <c r="AK30" i="51"/>
  <c r="AL30" i="51"/>
  <c r="AM30" i="51"/>
  <c r="D31" i="51"/>
  <c r="E31" i="51"/>
  <c r="G31" i="51"/>
  <c r="H31" i="51"/>
  <c r="I31" i="51"/>
  <c r="J31" i="51"/>
  <c r="K31" i="51"/>
  <c r="L31" i="51"/>
  <c r="M31" i="51"/>
  <c r="N31" i="51"/>
  <c r="O31" i="51"/>
  <c r="P31" i="51"/>
  <c r="R31" i="51"/>
  <c r="S31" i="51"/>
  <c r="T31" i="51"/>
  <c r="U31" i="51"/>
  <c r="V31" i="51"/>
  <c r="W31" i="51"/>
  <c r="X31" i="51"/>
  <c r="Y31" i="51"/>
  <c r="Z31" i="51"/>
  <c r="AB31" i="51"/>
  <c r="AC31" i="51"/>
  <c r="AE31" i="51"/>
  <c r="AG31" i="51"/>
  <c r="AH31" i="51"/>
  <c r="AI31" i="51"/>
  <c r="AJ31" i="51"/>
  <c r="AK31" i="51"/>
  <c r="AL31" i="51"/>
  <c r="AM31" i="51"/>
  <c r="D32" i="51"/>
  <c r="E32" i="51"/>
  <c r="G32" i="51"/>
  <c r="H32" i="51"/>
  <c r="I32" i="51"/>
  <c r="J32" i="51"/>
  <c r="K32" i="51"/>
  <c r="L32" i="51"/>
  <c r="M32" i="51"/>
  <c r="N32" i="51"/>
  <c r="O32" i="51"/>
  <c r="P32" i="51"/>
  <c r="R32" i="51"/>
  <c r="S32" i="51"/>
  <c r="T32" i="51"/>
  <c r="U32" i="51"/>
  <c r="V32" i="51"/>
  <c r="W32" i="51"/>
  <c r="X32" i="51"/>
  <c r="Y32" i="51"/>
  <c r="Z32" i="51"/>
  <c r="AB32" i="51"/>
  <c r="AC32" i="51"/>
  <c r="AE32" i="51"/>
  <c r="AG32" i="51"/>
  <c r="AH32" i="51"/>
  <c r="AI32" i="51"/>
  <c r="AJ32" i="51"/>
  <c r="AK32" i="51"/>
  <c r="AL32" i="51"/>
  <c r="AM32" i="51"/>
  <c r="D33" i="51"/>
  <c r="E33" i="51"/>
  <c r="G33" i="51"/>
  <c r="H33" i="51"/>
  <c r="I33" i="51"/>
  <c r="J33" i="51"/>
  <c r="K33" i="51"/>
  <c r="L33" i="51"/>
  <c r="M33" i="51"/>
  <c r="N33" i="51"/>
  <c r="O33" i="51"/>
  <c r="P33" i="51"/>
  <c r="R33" i="51"/>
  <c r="S33" i="51"/>
  <c r="T33" i="51"/>
  <c r="U33" i="51"/>
  <c r="V33" i="51"/>
  <c r="W33" i="51"/>
  <c r="X33" i="51"/>
  <c r="Y33" i="51"/>
  <c r="Z33" i="51"/>
  <c r="AB33" i="51"/>
  <c r="AC33" i="51"/>
  <c r="AE33" i="51"/>
  <c r="AG33" i="51"/>
  <c r="AH33" i="51"/>
  <c r="AI33" i="51"/>
  <c r="AJ33" i="51"/>
  <c r="AK33" i="51"/>
  <c r="AL33" i="51"/>
  <c r="AM33" i="51"/>
  <c r="D34" i="51"/>
  <c r="E34" i="51"/>
  <c r="G34" i="51"/>
  <c r="H34" i="51"/>
  <c r="I34" i="51"/>
  <c r="J34" i="51"/>
  <c r="K34" i="51"/>
  <c r="L34" i="51"/>
  <c r="M34" i="51"/>
  <c r="N34" i="51"/>
  <c r="O34" i="51"/>
  <c r="P34" i="51"/>
  <c r="R34" i="51"/>
  <c r="S34" i="51"/>
  <c r="T34" i="51"/>
  <c r="U34" i="51"/>
  <c r="V34" i="51"/>
  <c r="W34" i="51"/>
  <c r="X34" i="51"/>
  <c r="Y34" i="51"/>
  <c r="Z34" i="51"/>
  <c r="AB34" i="51"/>
  <c r="AC34" i="51"/>
  <c r="AE34" i="51"/>
  <c r="AG34" i="51"/>
  <c r="AH34" i="51"/>
  <c r="AI34" i="51"/>
  <c r="AJ34" i="51"/>
  <c r="AK34" i="51"/>
  <c r="AL34" i="51"/>
  <c r="AM34" i="51"/>
  <c r="AM4" i="51"/>
  <c r="AL4" i="51"/>
  <c r="AK4" i="51"/>
  <c r="AJ4" i="51"/>
  <c r="AI4" i="51"/>
  <c r="AH4" i="51"/>
  <c r="AG4" i="51"/>
  <c r="AE4" i="51"/>
  <c r="AC4" i="51"/>
  <c r="AB4" i="51"/>
  <c r="Z4" i="51"/>
  <c r="Y4" i="51"/>
  <c r="X4" i="51"/>
  <c r="W4" i="51"/>
  <c r="V4" i="51"/>
  <c r="U4" i="51"/>
  <c r="T4" i="51"/>
  <c r="S4" i="51"/>
  <c r="R4" i="51"/>
  <c r="P4" i="51"/>
  <c r="O4" i="51"/>
  <c r="N4" i="51"/>
  <c r="M4" i="51"/>
  <c r="L4" i="51"/>
  <c r="K4" i="51"/>
  <c r="J4" i="51"/>
  <c r="I4" i="51"/>
  <c r="H4" i="51"/>
  <c r="G4" i="51"/>
  <c r="E4" i="51"/>
  <c r="D4" i="51"/>
  <c r="D2" i="36"/>
  <c r="E2" i="36" s="1"/>
  <c r="F2" i="36" s="1"/>
  <c r="G2" i="36" s="1"/>
  <c r="H2" i="36" s="1"/>
  <c r="I2" i="36" s="1"/>
  <c r="J2" i="36" s="1"/>
  <c r="K2" i="36" s="1"/>
  <c r="L2" i="36" s="1"/>
  <c r="M2" i="36" s="1"/>
  <c r="N2" i="36" s="1"/>
  <c r="O2" i="36" s="1"/>
  <c r="C5" i="51"/>
  <c r="C6" i="51"/>
  <c r="C7" i="51"/>
  <c r="C8" i="51"/>
  <c r="C9" i="51"/>
  <c r="C10" i="51"/>
  <c r="C11" i="51"/>
  <c r="C12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4" i="51"/>
  <c r="O35" i="98"/>
  <c r="AL5" i="62" s="1"/>
  <c r="M35" i="98"/>
  <c r="O34" i="98"/>
  <c r="AL6" i="62" s="1"/>
  <c r="M34" i="98"/>
  <c r="O33" i="98"/>
  <c r="AL7" i="62" s="1"/>
  <c r="M33" i="98"/>
  <c r="O32" i="98"/>
  <c r="AL8" i="62" s="1"/>
  <c r="M32" i="98"/>
  <c r="O31" i="98"/>
  <c r="AL9" i="62" s="1"/>
  <c r="M31" i="98"/>
  <c r="O30" i="98"/>
  <c r="AL10" i="62" s="1"/>
  <c r="M30" i="98"/>
  <c r="O29" i="98"/>
  <c r="AL11" i="62" s="1"/>
  <c r="M29" i="98"/>
  <c r="O28" i="98"/>
  <c r="AL12" i="62" s="1"/>
  <c r="M28" i="98"/>
  <c r="O27" i="98"/>
  <c r="AL13" i="62" s="1"/>
  <c r="M27" i="98"/>
  <c r="O26" i="98"/>
  <c r="AL14" i="62" s="1"/>
  <c r="M26" i="98"/>
  <c r="O25" i="98"/>
  <c r="AL15" i="62" s="1"/>
  <c r="M25" i="98"/>
  <c r="O24" i="98"/>
  <c r="AL16" i="62" s="1"/>
  <c r="M24" i="98"/>
  <c r="O23" i="98"/>
  <c r="AL17" i="62" s="1"/>
  <c r="M23" i="98"/>
  <c r="O22" i="98"/>
  <c r="AL18" i="62" s="1"/>
  <c r="M22" i="98"/>
  <c r="O21" i="98"/>
  <c r="AL19" i="62" s="1"/>
  <c r="M21" i="98"/>
  <c r="O20" i="98"/>
  <c r="AL20" i="62" s="1"/>
  <c r="M20" i="98"/>
  <c r="O19" i="98"/>
  <c r="AL21" i="62" s="1"/>
  <c r="M19" i="98"/>
  <c r="O18" i="98"/>
  <c r="AL22" i="62" s="1"/>
  <c r="M18" i="98"/>
  <c r="O17" i="98"/>
  <c r="AL23" i="62" s="1"/>
  <c r="M17" i="98"/>
  <c r="O16" i="98"/>
  <c r="AL24" i="62" s="1"/>
  <c r="M16" i="98"/>
  <c r="O15" i="98"/>
  <c r="AL25" i="62" s="1"/>
  <c r="M15" i="98"/>
  <c r="O14" i="98"/>
  <c r="AL26" i="62" s="1"/>
  <c r="M14" i="98"/>
  <c r="O13" i="98"/>
  <c r="AL27" i="62" s="1"/>
  <c r="M13" i="98"/>
  <c r="O12" i="98"/>
  <c r="AL28" i="62" s="1"/>
  <c r="M12" i="98"/>
  <c r="O11" i="98"/>
  <c r="AL29" i="62" s="1"/>
  <c r="M11" i="98"/>
  <c r="O10" i="98"/>
  <c r="AL30" i="62" s="1"/>
  <c r="M10" i="98"/>
  <c r="AL30" i="100" s="1"/>
  <c r="O9" i="98"/>
  <c r="AL31" i="62" s="1"/>
  <c r="M9" i="98"/>
  <c r="O8" i="98"/>
  <c r="AL32" i="62" s="1"/>
  <c r="M8" i="98"/>
  <c r="O7" i="98"/>
  <c r="AL33" i="62" s="1"/>
  <c r="M7" i="98"/>
  <c r="AL33" i="100" s="1"/>
  <c r="O6" i="98"/>
  <c r="AL34" i="62" s="1"/>
  <c r="M6" i="98"/>
  <c r="AL34" i="100" s="1"/>
  <c r="W36" i="97"/>
  <c r="AK4" i="62" s="1"/>
  <c r="U36" i="97"/>
  <c r="W35" i="97"/>
  <c r="AK5" i="62" s="1"/>
  <c r="U35" i="97"/>
  <c r="AK5" i="100" s="1"/>
  <c r="W34" i="97"/>
  <c r="AK6" i="62" s="1"/>
  <c r="U34" i="97"/>
  <c r="W33" i="97"/>
  <c r="AK7" i="62" s="1"/>
  <c r="U33" i="97"/>
  <c r="AK7" i="100" s="1"/>
  <c r="W32" i="97"/>
  <c r="AK8" i="62" s="1"/>
  <c r="U32" i="97"/>
  <c r="W31" i="97"/>
  <c r="AK9" i="62" s="1"/>
  <c r="U31" i="97"/>
  <c r="W30" i="97"/>
  <c r="AK10" i="62" s="1"/>
  <c r="U30" i="97"/>
  <c r="W29" i="97"/>
  <c r="AK11" i="62" s="1"/>
  <c r="U29" i="97"/>
  <c r="W28" i="97"/>
  <c r="AK12" i="62" s="1"/>
  <c r="U28" i="97"/>
  <c r="W27" i="97"/>
  <c r="AK13" i="62" s="1"/>
  <c r="U27" i="97"/>
  <c r="W26" i="97"/>
  <c r="AK14" i="62" s="1"/>
  <c r="U26" i="97"/>
  <c r="W25" i="97"/>
  <c r="AK15" i="62" s="1"/>
  <c r="U25" i="97"/>
  <c r="W24" i="97"/>
  <c r="AK16" i="62" s="1"/>
  <c r="U24" i="97"/>
  <c r="W23" i="97"/>
  <c r="AK17" i="62" s="1"/>
  <c r="U23" i="97"/>
  <c r="W22" i="97"/>
  <c r="AK18" i="62" s="1"/>
  <c r="U22" i="97"/>
  <c r="W21" i="97"/>
  <c r="AK19" i="62" s="1"/>
  <c r="U21" i="97"/>
  <c r="W20" i="97"/>
  <c r="AK20" i="62" s="1"/>
  <c r="U20" i="97"/>
  <c r="W19" i="97"/>
  <c r="AK21" i="62" s="1"/>
  <c r="U19" i="97"/>
  <c r="W18" i="97"/>
  <c r="AK22" i="62" s="1"/>
  <c r="U18" i="97"/>
  <c r="W17" i="97"/>
  <c r="AK23" i="62" s="1"/>
  <c r="U17" i="97"/>
  <c r="W16" i="97"/>
  <c r="AK24" i="62" s="1"/>
  <c r="U16" i="97"/>
  <c r="W15" i="97"/>
  <c r="AK25" i="62" s="1"/>
  <c r="U15" i="97"/>
  <c r="W14" i="97"/>
  <c r="AK26" i="62" s="1"/>
  <c r="U14" i="97"/>
  <c r="W13" i="97"/>
  <c r="AK27" i="62" s="1"/>
  <c r="U13" i="97"/>
  <c r="W12" i="97"/>
  <c r="AK28" i="62" s="1"/>
  <c r="U12" i="97"/>
  <c r="AK28" i="100" s="1"/>
  <c r="W11" i="97"/>
  <c r="AK29" i="62" s="1"/>
  <c r="U11" i="97"/>
  <c r="AK29" i="100" s="1"/>
  <c r="W10" i="97"/>
  <c r="AK30" i="62" s="1"/>
  <c r="U10" i="97"/>
  <c r="AK30" i="100" s="1"/>
  <c r="W9" i="97"/>
  <c r="AK31" i="62" s="1"/>
  <c r="U9" i="97"/>
  <c r="W8" i="97"/>
  <c r="AK32" i="62" s="1"/>
  <c r="U8" i="97"/>
  <c r="W7" i="97"/>
  <c r="AK33" i="62" s="1"/>
  <c r="U7" i="97"/>
  <c r="W6" i="97"/>
  <c r="AK34" i="62" s="1"/>
  <c r="U6" i="97"/>
  <c r="AK34" i="100" s="1"/>
  <c r="W36" i="96"/>
  <c r="AI4" i="62" s="1"/>
  <c r="U36" i="96"/>
  <c r="W35" i="96"/>
  <c r="AI5" i="62" s="1"/>
  <c r="U35" i="96"/>
  <c r="AF5" i="36" s="1"/>
  <c r="W34" i="96"/>
  <c r="AI6" i="62" s="1"/>
  <c r="U34" i="96"/>
  <c r="W33" i="96"/>
  <c r="AI7" i="62" s="1"/>
  <c r="U33" i="96"/>
  <c r="W32" i="96"/>
  <c r="AI8" i="62" s="1"/>
  <c r="U32" i="96"/>
  <c r="W31" i="96"/>
  <c r="AI9" i="62" s="1"/>
  <c r="U31" i="96"/>
  <c r="AI9" i="100" s="1"/>
  <c r="W30" i="96"/>
  <c r="AI10" i="62" s="1"/>
  <c r="U30" i="96"/>
  <c r="W29" i="96"/>
  <c r="AI11" i="62" s="1"/>
  <c r="U29" i="96"/>
  <c r="AI11" i="100" s="1"/>
  <c r="W28" i="96"/>
  <c r="AI12" i="62" s="1"/>
  <c r="U28" i="96"/>
  <c r="W27" i="96"/>
  <c r="AI13" i="62" s="1"/>
  <c r="U27" i="96"/>
  <c r="AI14" i="62"/>
  <c r="U26" i="96"/>
  <c r="AI15" i="62"/>
  <c r="U25" i="96"/>
  <c r="AI16" i="62"/>
  <c r="U24" i="96"/>
  <c r="AI17" i="62"/>
  <c r="U23" i="96"/>
  <c r="AI18" i="62"/>
  <c r="U22" i="96"/>
  <c r="AI19" i="62"/>
  <c r="U21" i="96"/>
  <c r="AI20" i="62"/>
  <c r="U20" i="96"/>
  <c r="AI21" i="62"/>
  <c r="U19" i="96"/>
  <c r="AI22" i="62"/>
  <c r="U18" i="96"/>
  <c r="AI23" i="62"/>
  <c r="U17" i="96"/>
  <c r="AI24" i="62"/>
  <c r="U16" i="96"/>
  <c r="AI25" i="62"/>
  <c r="U15" i="96"/>
  <c r="AI26" i="62"/>
  <c r="U14" i="96"/>
  <c r="AI27" i="62"/>
  <c r="U13" i="96"/>
  <c r="AI28" i="62"/>
  <c r="U12" i="96"/>
  <c r="AI28" i="100" s="1"/>
  <c r="AI29" i="62"/>
  <c r="U11" i="96"/>
  <c r="AI29" i="100" s="1"/>
  <c r="AI30" i="62"/>
  <c r="U10" i="96"/>
  <c r="AI31" i="62"/>
  <c r="U9" i="96"/>
  <c r="AI32" i="62"/>
  <c r="U8" i="96"/>
  <c r="AI32" i="100" s="1"/>
  <c r="AI33" i="62"/>
  <c r="U7" i="96"/>
  <c r="AI34" i="62"/>
  <c r="U6" i="96"/>
  <c r="AI34" i="100" s="1"/>
  <c r="W36" i="95"/>
  <c r="AH4" i="62" s="1"/>
  <c r="U36" i="95"/>
  <c r="AE4" i="36" s="1"/>
  <c r="W35" i="95"/>
  <c r="AH5" i="62" s="1"/>
  <c r="U35" i="95"/>
  <c r="AE5" i="36" s="1"/>
  <c r="W34" i="95"/>
  <c r="AH6" i="62" s="1"/>
  <c r="U34" i="95"/>
  <c r="AE6" i="36" s="1"/>
  <c r="W33" i="95"/>
  <c r="AH7" i="62" s="1"/>
  <c r="U33" i="95"/>
  <c r="AE7" i="36" s="1"/>
  <c r="W32" i="95"/>
  <c r="AH8" i="62" s="1"/>
  <c r="U32" i="95"/>
  <c r="AE8" i="36" s="1"/>
  <c r="W31" i="95"/>
  <c r="AH9" i="62" s="1"/>
  <c r="U31" i="95"/>
  <c r="AE9" i="36" s="1"/>
  <c r="W30" i="95"/>
  <c r="AH10" i="62" s="1"/>
  <c r="U30" i="95"/>
  <c r="AE10" i="36" s="1"/>
  <c r="W29" i="95"/>
  <c r="AH11" i="62" s="1"/>
  <c r="U29" i="95"/>
  <c r="AE11" i="36" s="1"/>
  <c r="W28" i="95"/>
  <c r="AH12" i="62" s="1"/>
  <c r="U28" i="95"/>
  <c r="AE12" i="36" s="1"/>
  <c r="W27" i="95"/>
  <c r="AH13" i="62" s="1"/>
  <c r="U27" i="95"/>
  <c r="AE13" i="36" s="1"/>
  <c r="W26" i="95"/>
  <c r="AH14" i="62" s="1"/>
  <c r="U26" i="95"/>
  <c r="AE14" i="36" s="1"/>
  <c r="W25" i="95"/>
  <c r="AH15" i="62" s="1"/>
  <c r="U25" i="95"/>
  <c r="AE15" i="36" s="1"/>
  <c r="W24" i="95"/>
  <c r="AH16" i="62" s="1"/>
  <c r="U24" i="95"/>
  <c r="AE16" i="36" s="1"/>
  <c r="W23" i="95"/>
  <c r="AH17" i="62" s="1"/>
  <c r="U23" i="95"/>
  <c r="AE17" i="36" s="1"/>
  <c r="W22" i="95"/>
  <c r="AH18" i="62" s="1"/>
  <c r="U22" i="95"/>
  <c r="W21" i="95"/>
  <c r="AH19" i="62" s="1"/>
  <c r="U21" i="95"/>
  <c r="W20" i="95"/>
  <c r="AH20" i="62" s="1"/>
  <c r="U20" i="95"/>
  <c r="W19" i="95"/>
  <c r="AH21" i="62" s="1"/>
  <c r="U19" i="95"/>
  <c r="W18" i="95"/>
  <c r="AH22" i="62" s="1"/>
  <c r="U18" i="95"/>
  <c r="W17" i="95"/>
  <c r="AH23" i="62" s="1"/>
  <c r="U17" i="95"/>
  <c r="W16" i="95"/>
  <c r="AH24" i="62" s="1"/>
  <c r="U16" i="95"/>
  <c r="W15" i="95"/>
  <c r="AH25" i="62" s="1"/>
  <c r="U15" i="95"/>
  <c r="W14" i="95"/>
  <c r="AH26" i="62" s="1"/>
  <c r="U14" i="95"/>
  <c r="W13" i="95"/>
  <c r="AH27" i="62" s="1"/>
  <c r="U13" i="95"/>
  <c r="W12" i="95"/>
  <c r="AH28" i="62" s="1"/>
  <c r="U12" i="95"/>
  <c r="W11" i="95"/>
  <c r="AH29" i="62" s="1"/>
  <c r="U11" i="95"/>
  <c r="AH29" i="100" s="1"/>
  <c r="W10" i="95"/>
  <c r="AH30" i="62" s="1"/>
  <c r="U10" i="95"/>
  <c r="W9" i="95"/>
  <c r="AH31" i="62" s="1"/>
  <c r="U9" i="95"/>
  <c r="W8" i="95"/>
  <c r="AH32" i="62" s="1"/>
  <c r="U8" i="95"/>
  <c r="W7" i="95"/>
  <c r="AH33" i="62" s="1"/>
  <c r="U7" i="95"/>
  <c r="W6" i="95"/>
  <c r="AH34" i="62" s="1"/>
  <c r="U6" i="95"/>
  <c r="AH34" i="100" s="1"/>
  <c r="W36" i="94"/>
  <c r="AG4" i="62" s="1"/>
  <c r="U36" i="94"/>
  <c r="W35" i="94"/>
  <c r="AG5" i="62" s="1"/>
  <c r="U35" i="94"/>
  <c r="W34" i="94"/>
  <c r="AG6" i="62" s="1"/>
  <c r="U34" i="94"/>
  <c r="W33" i="94"/>
  <c r="AG7" i="62" s="1"/>
  <c r="U33" i="94"/>
  <c r="AD7" i="36" s="1"/>
  <c r="W32" i="94"/>
  <c r="AG8" i="62" s="1"/>
  <c r="U32" i="94"/>
  <c r="W31" i="94"/>
  <c r="AG9" i="62" s="1"/>
  <c r="U31" i="94"/>
  <c r="W30" i="94"/>
  <c r="AG10" i="62" s="1"/>
  <c r="U30" i="94"/>
  <c r="W29" i="94"/>
  <c r="AG11" i="62" s="1"/>
  <c r="U29" i="94"/>
  <c r="W28" i="94"/>
  <c r="AG12" i="62" s="1"/>
  <c r="U28" i="94"/>
  <c r="W27" i="94"/>
  <c r="AG13" i="62" s="1"/>
  <c r="U27" i="94"/>
  <c r="W26" i="94"/>
  <c r="AG14" i="62" s="1"/>
  <c r="U26" i="94"/>
  <c r="W25" i="94"/>
  <c r="AG15" i="62" s="1"/>
  <c r="U25" i="94"/>
  <c r="W24" i="94"/>
  <c r="AG16" i="62" s="1"/>
  <c r="U24" i="94"/>
  <c r="W23" i="94"/>
  <c r="AG17" i="62" s="1"/>
  <c r="U23" i="94"/>
  <c r="W22" i="94"/>
  <c r="AG18" i="62" s="1"/>
  <c r="U22" i="94"/>
  <c r="W21" i="94"/>
  <c r="AG19" i="62" s="1"/>
  <c r="U21" i="94"/>
  <c r="W20" i="94"/>
  <c r="AG20" i="62" s="1"/>
  <c r="U20" i="94"/>
  <c r="W19" i="94"/>
  <c r="AG21" i="62" s="1"/>
  <c r="U19" i="94"/>
  <c r="W18" i="94"/>
  <c r="AG22" i="62" s="1"/>
  <c r="U18" i="94"/>
  <c r="W17" i="94"/>
  <c r="AG23" i="62" s="1"/>
  <c r="U17" i="94"/>
  <c r="W16" i="94"/>
  <c r="AG24" i="62" s="1"/>
  <c r="U16" i="94"/>
  <c r="W15" i="94"/>
  <c r="AG25" i="62" s="1"/>
  <c r="U15" i="94"/>
  <c r="W14" i="94"/>
  <c r="AG26" i="62" s="1"/>
  <c r="U14" i="94"/>
  <c r="W13" i="94"/>
  <c r="AG27" i="62" s="1"/>
  <c r="U13" i="94"/>
  <c r="U12" i="94"/>
  <c r="AG28" i="100" s="1"/>
  <c r="U11" i="94"/>
  <c r="AG29" i="100" s="1"/>
  <c r="U10" i="94"/>
  <c r="AG30" i="100" s="1"/>
  <c r="U9" i="94"/>
  <c r="AG31" i="100" s="1"/>
  <c r="U8" i="94"/>
  <c r="U7" i="94"/>
  <c r="U6" i="94"/>
  <c r="AG34" i="100" s="1"/>
  <c r="W36" i="93"/>
  <c r="AF4" i="62" s="1"/>
  <c r="U36" i="93"/>
  <c r="W35" i="93"/>
  <c r="AF5" i="62" s="1"/>
  <c r="U35" i="93"/>
  <c r="W34" i="93"/>
  <c r="AF6" i="62" s="1"/>
  <c r="U34" i="93"/>
  <c r="W33" i="93"/>
  <c r="AF7" i="62" s="1"/>
  <c r="U33" i="93"/>
  <c r="W32" i="93"/>
  <c r="AF8" i="62" s="1"/>
  <c r="U32" i="93"/>
  <c r="W31" i="93"/>
  <c r="AF9" i="62" s="1"/>
  <c r="U31" i="93"/>
  <c r="W30" i="93"/>
  <c r="AF10" i="62" s="1"/>
  <c r="U30" i="93"/>
  <c r="W29" i="93"/>
  <c r="AF11" i="62" s="1"/>
  <c r="U29" i="93"/>
  <c r="W28" i="93"/>
  <c r="AF12" i="62" s="1"/>
  <c r="U28" i="93"/>
  <c r="W27" i="93"/>
  <c r="AF13" i="62" s="1"/>
  <c r="U27" i="93"/>
  <c r="W26" i="93"/>
  <c r="AF14" i="62" s="1"/>
  <c r="U26" i="93"/>
  <c r="W25" i="93"/>
  <c r="AF15" i="62" s="1"/>
  <c r="U25" i="93"/>
  <c r="W24" i="93"/>
  <c r="AF16" i="62" s="1"/>
  <c r="U24" i="93"/>
  <c r="W23" i="93"/>
  <c r="AF17" i="62" s="1"/>
  <c r="U23" i="93"/>
  <c r="W22" i="93"/>
  <c r="AF18" i="62" s="1"/>
  <c r="U22" i="93"/>
  <c r="W21" i="93"/>
  <c r="AF19" i="62" s="1"/>
  <c r="U21" i="93"/>
  <c r="W20" i="93"/>
  <c r="AF20" i="62" s="1"/>
  <c r="U20" i="93"/>
  <c r="W19" i="93"/>
  <c r="AF21" i="62" s="1"/>
  <c r="U19" i="93"/>
  <c r="W18" i="93"/>
  <c r="AF22" i="62" s="1"/>
  <c r="U18" i="93"/>
  <c r="W17" i="93"/>
  <c r="AF23" i="62" s="1"/>
  <c r="U17" i="93"/>
  <c r="W16" i="93"/>
  <c r="AF24" i="62" s="1"/>
  <c r="U16" i="93"/>
  <c r="W15" i="93"/>
  <c r="AF25" i="62" s="1"/>
  <c r="U15" i="93"/>
  <c r="W14" i="93"/>
  <c r="AF26" i="62" s="1"/>
  <c r="U14" i="93"/>
  <c r="W13" i="93"/>
  <c r="AF27" i="62" s="1"/>
  <c r="U13" i="93"/>
  <c r="W12" i="93"/>
  <c r="AF28" i="62" s="1"/>
  <c r="U12" i="93"/>
  <c r="W11" i="93"/>
  <c r="AF29" i="62" s="1"/>
  <c r="U11" i="93"/>
  <c r="AF29" i="100" s="1"/>
  <c r="W10" i="93"/>
  <c r="AF30" i="62" s="1"/>
  <c r="U10" i="93"/>
  <c r="W9" i="93"/>
  <c r="AF31" i="62" s="1"/>
  <c r="U9" i="93"/>
  <c r="AF31" i="100" s="1"/>
  <c r="W8" i="93"/>
  <c r="AF32" i="62" s="1"/>
  <c r="U8" i="93"/>
  <c r="W7" i="93"/>
  <c r="AF33" i="62" s="1"/>
  <c r="U7" i="93"/>
  <c r="W6" i="93"/>
  <c r="AF34" i="62" s="1"/>
  <c r="U6" i="93"/>
  <c r="AF34" i="100" s="1"/>
  <c r="W36" i="92"/>
  <c r="AD4" i="62" s="1"/>
  <c r="U36" i="92"/>
  <c r="AD4" i="100" s="1"/>
  <c r="W35" i="92"/>
  <c r="AD5" i="62" s="1"/>
  <c r="U35" i="92"/>
  <c r="W34" i="92"/>
  <c r="AD6" i="62" s="1"/>
  <c r="U34" i="92"/>
  <c r="AD6" i="100" s="1"/>
  <c r="W33" i="92"/>
  <c r="AD7" i="62" s="1"/>
  <c r="U33" i="92"/>
  <c r="W32" i="92"/>
  <c r="AD8" i="62" s="1"/>
  <c r="U32" i="92"/>
  <c r="AD8" i="100" s="1"/>
  <c r="W31" i="92"/>
  <c r="AD9" i="62" s="1"/>
  <c r="U31" i="92"/>
  <c r="W30" i="92"/>
  <c r="AD10" i="62" s="1"/>
  <c r="U30" i="92"/>
  <c r="W29" i="92"/>
  <c r="AD11" i="62" s="1"/>
  <c r="U29" i="92"/>
  <c r="AD11" i="100" s="1"/>
  <c r="W28" i="92"/>
  <c r="AD12" i="62" s="1"/>
  <c r="U28" i="92"/>
  <c r="W27" i="92"/>
  <c r="AD13" i="62" s="1"/>
  <c r="U27" i="92"/>
  <c r="W26" i="92"/>
  <c r="AD14" i="62" s="1"/>
  <c r="U26" i="92"/>
  <c r="W25" i="92"/>
  <c r="AD15" i="62" s="1"/>
  <c r="U25" i="92"/>
  <c r="W24" i="92"/>
  <c r="AD16" i="62" s="1"/>
  <c r="U24" i="92"/>
  <c r="W23" i="92"/>
  <c r="AD17" i="62" s="1"/>
  <c r="U23" i="92"/>
  <c r="W22" i="92"/>
  <c r="AD18" i="62" s="1"/>
  <c r="U22" i="92"/>
  <c r="W21" i="92"/>
  <c r="AD19" i="62" s="1"/>
  <c r="U21" i="92"/>
  <c r="W20" i="92"/>
  <c r="AD20" i="62" s="1"/>
  <c r="U20" i="92"/>
  <c r="W19" i="92"/>
  <c r="AD21" i="62" s="1"/>
  <c r="U19" i="92"/>
  <c r="W18" i="92"/>
  <c r="AD22" i="62" s="1"/>
  <c r="U18" i="92"/>
  <c r="W17" i="92"/>
  <c r="AD23" i="62" s="1"/>
  <c r="U17" i="92"/>
  <c r="W16" i="92"/>
  <c r="AD24" i="62" s="1"/>
  <c r="U16" i="92"/>
  <c r="W15" i="92"/>
  <c r="AD25" i="62" s="1"/>
  <c r="U15" i="92"/>
  <c r="W14" i="92"/>
  <c r="AD26" i="62" s="1"/>
  <c r="U14" i="92"/>
  <c r="W13" i="92"/>
  <c r="AD27" i="62" s="1"/>
  <c r="U13" i="92"/>
  <c r="W12" i="92"/>
  <c r="AD28" i="62" s="1"/>
  <c r="U12" i="92"/>
  <c r="AD28" i="100" s="1"/>
  <c r="W11" i="92"/>
  <c r="AD29" i="62" s="1"/>
  <c r="U11" i="92"/>
  <c r="W10" i="92"/>
  <c r="AD30" i="62" s="1"/>
  <c r="U10" i="92"/>
  <c r="AD30" i="100" s="1"/>
  <c r="W9" i="92"/>
  <c r="AD31" i="62" s="1"/>
  <c r="U9" i="92"/>
  <c r="AD31" i="100" s="1"/>
  <c r="W8" i="92"/>
  <c r="AD32" i="62" s="1"/>
  <c r="U8" i="92"/>
  <c r="W7" i="92"/>
  <c r="AD33" i="62" s="1"/>
  <c r="U7" i="92"/>
  <c r="W6" i="92"/>
  <c r="AD34" i="62" s="1"/>
  <c r="U6" i="92"/>
  <c r="AD34" i="100" s="1"/>
  <c r="W36" i="91"/>
  <c r="AC4" i="62" s="1"/>
  <c r="U36" i="91"/>
  <c r="AC4" i="100" s="1"/>
  <c r="W35" i="91"/>
  <c r="AC5" i="62" s="1"/>
  <c r="U35" i="91"/>
  <c r="W34" i="91"/>
  <c r="AC6" i="62" s="1"/>
  <c r="U34" i="91"/>
  <c r="AC6" i="100" s="1"/>
  <c r="W33" i="91"/>
  <c r="AC7" i="62" s="1"/>
  <c r="U33" i="91"/>
  <c r="W32" i="91"/>
  <c r="AC8" i="62" s="1"/>
  <c r="U32" i="91"/>
  <c r="AC8" i="100" s="1"/>
  <c r="W31" i="91"/>
  <c r="AC9" i="62" s="1"/>
  <c r="U31" i="91"/>
  <c r="W30" i="91"/>
  <c r="AC10" i="62" s="1"/>
  <c r="U30" i="91"/>
  <c r="AC10" i="100" s="1"/>
  <c r="W29" i="91"/>
  <c r="AC11" i="62" s="1"/>
  <c r="U29" i="91"/>
  <c r="W28" i="91"/>
  <c r="AC12" i="62" s="1"/>
  <c r="U28" i="91"/>
  <c r="W27" i="91"/>
  <c r="AC13" i="62" s="1"/>
  <c r="U27" i="91"/>
  <c r="W26" i="91"/>
  <c r="AC14" i="62" s="1"/>
  <c r="U26" i="91"/>
  <c r="W25" i="91"/>
  <c r="AC15" i="62" s="1"/>
  <c r="U25" i="91"/>
  <c r="W24" i="91"/>
  <c r="AC16" i="62" s="1"/>
  <c r="U24" i="91"/>
  <c r="W23" i="91"/>
  <c r="AC17" i="62" s="1"/>
  <c r="U23" i="91"/>
  <c r="W22" i="91"/>
  <c r="AC18" i="62" s="1"/>
  <c r="U22" i="91"/>
  <c r="W21" i="91"/>
  <c r="AC19" i="62" s="1"/>
  <c r="U21" i="91"/>
  <c r="W20" i="91"/>
  <c r="AC20" i="62" s="1"/>
  <c r="U20" i="91"/>
  <c r="W19" i="91"/>
  <c r="AC21" i="62" s="1"/>
  <c r="U19" i="91"/>
  <c r="W18" i="91"/>
  <c r="AC22" i="62" s="1"/>
  <c r="U18" i="91"/>
  <c r="W17" i="91"/>
  <c r="AC23" i="62" s="1"/>
  <c r="U17" i="91"/>
  <c r="W16" i="91"/>
  <c r="AC24" i="62" s="1"/>
  <c r="U16" i="91"/>
  <c r="W15" i="91"/>
  <c r="AC25" i="62" s="1"/>
  <c r="U15" i="91"/>
  <c r="W14" i="91"/>
  <c r="AC26" i="62" s="1"/>
  <c r="U14" i="91"/>
  <c r="W13" i="91"/>
  <c r="AC27" i="62" s="1"/>
  <c r="U13" i="91"/>
  <c r="W12" i="91"/>
  <c r="AC28" i="62" s="1"/>
  <c r="U12" i="91"/>
  <c r="AC28" i="100" s="1"/>
  <c r="W11" i="91"/>
  <c r="AC29" i="62" s="1"/>
  <c r="U11" i="91"/>
  <c r="W10" i="91"/>
  <c r="AC30" i="62" s="1"/>
  <c r="U10" i="91"/>
  <c r="AC30" i="100" s="1"/>
  <c r="W9" i="91"/>
  <c r="AC31" i="62" s="1"/>
  <c r="U9" i="91"/>
  <c r="W8" i="91"/>
  <c r="W7" i="91"/>
  <c r="AC33" i="62" s="1"/>
  <c r="W6" i="91"/>
  <c r="O36" i="90"/>
  <c r="M36" i="90"/>
  <c r="O35" i="90"/>
  <c r="M35" i="90"/>
  <c r="O34" i="90"/>
  <c r="M34" i="90"/>
  <c r="O33" i="90"/>
  <c r="M33" i="90"/>
  <c r="O32" i="90"/>
  <c r="M32" i="90"/>
  <c r="O31" i="90"/>
  <c r="M31" i="90"/>
  <c r="O30" i="90"/>
  <c r="M30" i="90"/>
  <c r="O29" i="90"/>
  <c r="M29" i="90"/>
  <c r="O28" i="90"/>
  <c r="M28" i="90"/>
  <c r="O27" i="90"/>
  <c r="M27" i="90"/>
  <c r="O26" i="90"/>
  <c r="M26" i="90"/>
  <c r="O25" i="90"/>
  <c r="M25" i="90"/>
  <c r="O24" i="90"/>
  <c r="M24" i="90"/>
  <c r="O23" i="90"/>
  <c r="M23" i="90"/>
  <c r="O22" i="90"/>
  <c r="M22" i="90"/>
  <c r="O21" i="90"/>
  <c r="M21" i="90"/>
  <c r="O20" i="90"/>
  <c r="M20" i="90"/>
  <c r="O19" i="90"/>
  <c r="M19" i="90"/>
  <c r="O18" i="90"/>
  <c r="M18" i="90"/>
  <c r="O17" i="90"/>
  <c r="M17" i="90"/>
  <c r="O16" i="90"/>
  <c r="M16" i="90"/>
  <c r="O15" i="90"/>
  <c r="M15" i="90"/>
  <c r="O14" i="90"/>
  <c r="M14" i="90"/>
  <c r="O13" i="90"/>
  <c r="M13" i="90"/>
  <c r="O12" i="90"/>
  <c r="M12" i="90"/>
  <c r="AB28" i="100" s="1"/>
  <c r="O11" i="90"/>
  <c r="M11" i="90"/>
  <c r="O10" i="90"/>
  <c r="M10" i="90"/>
  <c r="AB30" i="100" s="1"/>
  <c r="O9" i="90"/>
  <c r="M9" i="90"/>
  <c r="O8" i="90"/>
  <c r="M8" i="90"/>
  <c r="O7" i="90"/>
  <c r="M7" i="90"/>
  <c r="AB33" i="100" s="1"/>
  <c r="O6" i="90"/>
  <c r="M6" i="90"/>
  <c r="AB34" i="100" s="1"/>
  <c r="W36" i="89"/>
  <c r="AA4" i="62" s="1"/>
  <c r="U36" i="89"/>
  <c r="W35" i="89"/>
  <c r="AA5" i="62" s="1"/>
  <c r="U35" i="89"/>
  <c r="W34" i="89"/>
  <c r="AA6" i="62" s="1"/>
  <c r="U34" i="89"/>
  <c r="W33" i="89"/>
  <c r="AA7" i="62" s="1"/>
  <c r="U33" i="89"/>
  <c r="W32" i="89"/>
  <c r="AA8" i="62" s="1"/>
  <c r="U32" i="89"/>
  <c r="W31" i="89"/>
  <c r="AA9" i="62" s="1"/>
  <c r="U31" i="89"/>
  <c r="W30" i="89"/>
  <c r="AA10" i="62" s="1"/>
  <c r="U30" i="89"/>
  <c r="W29" i="89"/>
  <c r="AA11" i="62" s="1"/>
  <c r="U29" i="89"/>
  <c r="W28" i="89"/>
  <c r="AA12" i="62" s="1"/>
  <c r="U28" i="89"/>
  <c r="W27" i="89"/>
  <c r="AA13" i="62" s="1"/>
  <c r="U27" i="89"/>
  <c r="W26" i="89"/>
  <c r="AA14" i="62" s="1"/>
  <c r="U26" i="89"/>
  <c r="W25" i="89"/>
  <c r="AA15" i="62" s="1"/>
  <c r="U25" i="89"/>
  <c r="W24" i="89"/>
  <c r="AA16" i="62" s="1"/>
  <c r="U24" i="89"/>
  <c r="W23" i="89"/>
  <c r="AA17" i="62" s="1"/>
  <c r="U23" i="89"/>
  <c r="W22" i="89"/>
  <c r="AA18" i="62" s="1"/>
  <c r="U22" i="89"/>
  <c r="W21" i="89"/>
  <c r="AA19" i="62" s="1"/>
  <c r="U21" i="89"/>
  <c r="W20" i="89"/>
  <c r="AA20" i="62" s="1"/>
  <c r="U20" i="89"/>
  <c r="W19" i="89"/>
  <c r="AA21" i="62" s="1"/>
  <c r="U19" i="89"/>
  <c r="W18" i="89"/>
  <c r="AA22" i="62" s="1"/>
  <c r="U18" i="89"/>
  <c r="W17" i="89"/>
  <c r="AA23" i="62" s="1"/>
  <c r="U17" i="89"/>
  <c r="W16" i="89"/>
  <c r="AA24" i="62" s="1"/>
  <c r="U16" i="89"/>
  <c r="W15" i="89"/>
  <c r="AA25" i="62" s="1"/>
  <c r="U15" i="89"/>
  <c r="W14" i="89"/>
  <c r="AA26" i="62" s="1"/>
  <c r="U14" i="89"/>
  <c r="W13" i="89"/>
  <c r="AA27" i="62" s="1"/>
  <c r="U13" i="89"/>
  <c r="W12" i="89"/>
  <c r="AA28" i="62" s="1"/>
  <c r="U12" i="89"/>
  <c r="AA28" i="100" s="1"/>
  <c r="W11" i="89"/>
  <c r="AA29" i="62" s="1"/>
  <c r="U11" i="89"/>
  <c r="AA29" i="100" s="1"/>
  <c r="W10" i="89"/>
  <c r="AA30" i="62" s="1"/>
  <c r="U10" i="89"/>
  <c r="W9" i="89"/>
  <c r="AA31" i="62" s="1"/>
  <c r="U9" i="89"/>
  <c r="AA31" i="100" s="1"/>
  <c r="W8" i="89"/>
  <c r="AA32" i="62" s="1"/>
  <c r="U8" i="89"/>
  <c r="W7" i="89"/>
  <c r="AA33" i="62" s="1"/>
  <c r="U7" i="89"/>
  <c r="W6" i="89"/>
  <c r="AA34" i="62" s="1"/>
  <c r="U6" i="89"/>
  <c r="AA34" i="100" s="1"/>
  <c r="W36" i="88"/>
  <c r="Y4" i="62" s="1"/>
  <c r="U36" i="88"/>
  <c r="Y4" i="100" s="1"/>
  <c r="W35" i="88"/>
  <c r="Y5" i="62" s="1"/>
  <c r="U35" i="88"/>
  <c r="W34" i="88"/>
  <c r="Y6" i="62" s="1"/>
  <c r="U34" i="88"/>
  <c r="Y6" i="100" s="1"/>
  <c r="W33" i="88"/>
  <c r="Y7" i="62" s="1"/>
  <c r="U33" i="88"/>
  <c r="W32" i="88"/>
  <c r="Y8" i="62" s="1"/>
  <c r="U32" i="88"/>
  <c r="W31" i="88"/>
  <c r="Y9" i="62" s="1"/>
  <c r="U31" i="88"/>
  <c r="W30" i="88"/>
  <c r="Y10" i="62" s="1"/>
  <c r="U30" i="88"/>
  <c r="W29" i="88"/>
  <c r="Y11" i="62" s="1"/>
  <c r="U29" i="88"/>
  <c r="W28" i="88"/>
  <c r="Y12" i="62" s="1"/>
  <c r="U28" i="88"/>
  <c r="W27" i="88"/>
  <c r="Y13" i="62" s="1"/>
  <c r="U27" i="88"/>
  <c r="W26" i="88"/>
  <c r="Y14" i="62" s="1"/>
  <c r="U26" i="88"/>
  <c r="W25" i="88"/>
  <c r="Y15" i="62" s="1"/>
  <c r="U25" i="88"/>
  <c r="W24" i="88"/>
  <c r="Y16" i="62" s="1"/>
  <c r="U24" i="88"/>
  <c r="W23" i="88"/>
  <c r="Y17" i="62" s="1"/>
  <c r="U23" i="88"/>
  <c r="W22" i="88"/>
  <c r="Y18" i="62" s="1"/>
  <c r="U22" i="88"/>
  <c r="W21" i="88"/>
  <c r="Y19" i="62" s="1"/>
  <c r="U21" i="88"/>
  <c r="W20" i="88"/>
  <c r="Y20" i="62" s="1"/>
  <c r="U20" i="88"/>
  <c r="W19" i="88"/>
  <c r="Y21" i="62" s="1"/>
  <c r="U19" i="88"/>
  <c r="W18" i="88"/>
  <c r="Y22" i="62" s="1"/>
  <c r="U18" i="88"/>
  <c r="W17" i="88"/>
  <c r="U17" i="88"/>
  <c r="W16" i="88"/>
  <c r="Y24" i="62" s="1"/>
  <c r="U16" i="88"/>
  <c r="W15" i="88"/>
  <c r="Y25" i="62" s="1"/>
  <c r="U15" i="88"/>
  <c r="W14" i="88"/>
  <c r="Y26" i="62" s="1"/>
  <c r="U14" i="88"/>
  <c r="W13" i="88"/>
  <c r="Y27" i="62" s="1"/>
  <c r="U13" i="88"/>
  <c r="W12" i="88"/>
  <c r="Y28" i="62" s="1"/>
  <c r="U12" i="88"/>
  <c r="W11" i="88"/>
  <c r="Y29" i="62" s="1"/>
  <c r="U11" i="88"/>
  <c r="W10" i="88"/>
  <c r="Y30" i="62" s="1"/>
  <c r="U10" i="88"/>
  <c r="W9" i="88"/>
  <c r="Y31" i="62" s="1"/>
  <c r="U9" i="88"/>
  <c r="W8" i="88"/>
  <c r="Y32" i="62" s="1"/>
  <c r="U8" i="88"/>
  <c r="W7" i="88"/>
  <c r="Y33" i="62" s="1"/>
  <c r="U7" i="88"/>
  <c r="W6" i="88"/>
  <c r="Y34" i="62" s="1"/>
  <c r="U6" i="88"/>
  <c r="Y34" i="100" s="1"/>
  <c r="W36" i="87"/>
  <c r="X4" i="62" s="1"/>
  <c r="U36" i="87"/>
  <c r="X4" i="100" s="1"/>
  <c r="W35" i="87"/>
  <c r="X5" i="62" s="1"/>
  <c r="U35" i="87"/>
  <c r="X5" i="100" s="1"/>
  <c r="W34" i="87"/>
  <c r="X6" i="62" s="1"/>
  <c r="U34" i="87"/>
  <c r="X6" i="100" s="1"/>
  <c r="W33" i="87"/>
  <c r="X7" i="62" s="1"/>
  <c r="U33" i="87"/>
  <c r="X7" i="100" s="1"/>
  <c r="W32" i="87"/>
  <c r="X8" i="62" s="1"/>
  <c r="U32" i="87"/>
  <c r="X8" i="100" s="1"/>
  <c r="W31" i="87"/>
  <c r="X9" i="62" s="1"/>
  <c r="U31" i="87"/>
  <c r="X9" i="100" s="1"/>
  <c r="W30" i="87"/>
  <c r="X10" i="62" s="1"/>
  <c r="U30" i="87"/>
  <c r="X10" i="100" s="1"/>
  <c r="W29" i="87"/>
  <c r="X11" i="62" s="1"/>
  <c r="U29" i="87"/>
  <c r="X11" i="100" s="1"/>
  <c r="W28" i="87"/>
  <c r="X12" i="62" s="1"/>
  <c r="U28" i="87"/>
  <c r="W27" i="87"/>
  <c r="X13" i="62" s="1"/>
  <c r="U27" i="87"/>
  <c r="W26" i="87"/>
  <c r="X14" i="62" s="1"/>
  <c r="U26" i="87"/>
  <c r="W25" i="87"/>
  <c r="X15" i="62" s="1"/>
  <c r="U25" i="87"/>
  <c r="W24" i="87"/>
  <c r="X16" i="62" s="1"/>
  <c r="U24" i="87"/>
  <c r="W23" i="87"/>
  <c r="X17" i="62" s="1"/>
  <c r="U23" i="87"/>
  <c r="W22" i="87"/>
  <c r="X18" i="62" s="1"/>
  <c r="U22" i="87"/>
  <c r="W21" i="87"/>
  <c r="X19" i="62" s="1"/>
  <c r="U21" i="87"/>
  <c r="W20" i="87"/>
  <c r="X20" i="62" s="1"/>
  <c r="U20" i="87"/>
  <c r="W19" i="87"/>
  <c r="X21" i="62" s="1"/>
  <c r="U19" i="87"/>
  <c r="W18" i="87"/>
  <c r="X22" i="62" s="1"/>
  <c r="U18" i="87"/>
  <c r="W17" i="87"/>
  <c r="X23" i="62" s="1"/>
  <c r="U17" i="87"/>
  <c r="W16" i="87"/>
  <c r="X24" i="62" s="1"/>
  <c r="U16" i="87"/>
  <c r="W15" i="87"/>
  <c r="X25" i="62" s="1"/>
  <c r="U15" i="87"/>
  <c r="W14" i="87"/>
  <c r="X26" i="62" s="1"/>
  <c r="U14" i="87"/>
  <c r="W13" i="87"/>
  <c r="X27" i="62" s="1"/>
  <c r="U13" i="87"/>
  <c r="W12" i="87"/>
  <c r="X28" i="62" s="1"/>
  <c r="U12" i="87"/>
  <c r="W11" i="87"/>
  <c r="X29" i="62" s="1"/>
  <c r="U11" i="87"/>
  <c r="X29" i="100" s="1"/>
  <c r="W10" i="87"/>
  <c r="X30" i="62" s="1"/>
  <c r="U10" i="87"/>
  <c r="W9" i="87"/>
  <c r="X31" i="62" s="1"/>
  <c r="U9" i="87"/>
  <c r="X31" i="100" s="1"/>
  <c r="W8" i="87"/>
  <c r="X32" i="62" s="1"/>
  <c r="U8" i="87"/>
  <c r="W7" i="87"/>
  <c r="X33" i="62" s="1"/>
  <c r="U7" i="87"/>
  <c r="W6" i="87"/>
  <c r="X34" i="62" s="1"/>
  <c r="U6" i="87"/>
  <c r="X34" i="100" s="1"/>
  <c r="W4" i="62"/>
  <c r="U36" i="86"/>
  <c r="W5" i="62"/>
  <c r="U35" i="86"/>
  <c r="W6" i="62"/>
  <c r="U34" i="86"/>
  <c r="W7" i="62"/>
  <c r="U33" i="86"/>
  <c r="W8" i="62"/>
  <c r="U32" i="86"/>
  <c r="W9" i="62"/>
  <c r="U31" i="86"/>
  <c r="W10" i="62"/>
  <c r="U30" i="86"/>
  <c r="W11" i="62"/>
  <c r="U29" i="86"/>
  <c r="W12" i="62"/>
  <c r="U28" i="86"/>
  <c r="W13" i="62"/>
  <c r="U27" i="86"/>
  <c r="W14" i="62"/>
  <c r="U26" i="86"/>
  <c r="W15" i="62"/>
  <c r="U25" i="86"/>
  <c r="W16" i="62"/>
  <c r="U24" i="86"/>
  <c r="W17" i="62"/>
  <c r="U23" i="86"/>
  <c r="W18" i="62"/>
  <c r="U22" i="86"/>
  <c r="W19" i="62"/>
  <c r="U21" i="86"/>
  <c r="W20" i="62"/>
  <c r="U20" i="86"/>
  <c r="W21" i="62"/>
  <c r="U19" i="86"/>
  <c r="W22" i="62"/>
  <c r="U18" i="86"/>
  <c r="U17" i="86"/>
  <c r="W24" i="62"/>
  <c r="U16" i="86"/>
  <c r="W25" i="62"/>
  <c r="U15" i="86"/>
  <c r="W26" i="62"/>
  <c r="U14" i="86"/>
  <c r="W27" i="62"/>
  <c r="U13" i="86"/>
  <c r="W28" i="62"/>
  <c r="U12" i="86"/>
  <c r="W28" i="100" s="1"/>
  <c r="W29" i="62"/>
  <c r="U11" i="86"/>
  <c r="W30" i="62"/>
  <c r="U10" i="86"/>
  <c r="W30" i="100" s="1"/>
  <c r="W31" i="62"/>
  <c r="U9" i="86"/>
  <c r="W31" i="100" s="1"/>
  <c r="W32" i="62"/>
  <c r="W33" i="62"/>
  <c r="W36" i="85"/>
  <c r="V4" i="62" s="1"/>
  <c r="U36" i="85"/>
  <c r="V4" i="100" s="1"/>
  <c r="W35" i="85"/>
  <c r="V5" i="62" s="1"/>
  <c r="U35" i="85"/>
  <c r="W34" i="85"/>
  <c r="V6" i="62" s="1"/>
  <c r="U34" i="85"/>
  <c r="V6" i="100" s="1"/>
  <c r="W33" i="85"/>
  <c r="V7" i="62" s="1"/>
  <c r="U33" i="85"/>
  <c r="W32" i="85"/>
  <c r="V8" i="62" s="1"/>
  <c r="U32" i="85"/>
  <c r="V8" i="100" s="1"/>
  <c r="W31" i="85"/>
  <c r="V9" i="62" s="1"/>
  <c r="U31" i="85"/>
  <c r="W30" i="85"/>
  <c r="V10" i="62" s="1"/>
  <c r="U30" i="85"/>
  <c r="V10" i="100" s="1"/>
  <c r="W29" i="85"/>
  <c r="V11" i="62" s="1"/>
  <c r="U29" i="85"/>
  <c r="W28" i="85"/>
  <c r="V12" i="62" s="1"/>
  <c r="U28" i="85"/>
  <c r="W27" i="85"/>
  <c r="V13" i="62" s="1"/>
  <c r="U27" i="85"/>
  <c r="W26" i="85"/>
  <c r="V14" i="62" s="1"/>
  <c r="U26" i="85"/>
  <c r="W25" i="85"/>
  <c r="V15" i="62" s="1"/>
  <c r="U25" i="85"/>
  <c r="W24" i="85"/>
  <c r="V16" i="62" s="1"/>
  <c r="U24" i="85"/>
  <c r="W23" i="85"/>
  <c r="V17" i="62" s="1"/>
  <c r="U23" i="85"/>
  <c r="W22" i="85"/>
  <c r="V18" i="62" s="1"/>
  <c r="U22" i="85"/>
  <c r="W21" i="85"/>
  <c r="V19" i="62" s="1"/>
  <c r="U21" i="85"/>
  <c r="W20" i="85"/>
  <c r="V20" i="62" s="1"/>
  <c r="U20" i="85"/>
  <c r="W19" i="85"/>
  <c r="V21" i="62" s="1"/>
  <c r="U19" i="85"/>
  <c r="W18" i="85"/>
  <c r="V22" i="62" s="1"/>
  <c r="U18" i="85"/>
  <c r="W17" i="85"/>
  <c r="V23" i="62" s="1"/>
  <c r="U17" i="85"/>
  <c r="W16" i="85"/>
  <c r="V24" i="62" s="1"/>
  <c r="U16" i="85"/>
  <c r="W15" i="85"/>
  <c r="V25" i="62" s="1"/>
  <c r="U15" i="85"/>
  <c r="W14" i="85"/>
  <c r="V26" i="62" s="1"/>
  <c r="U14" i="85"/>
  <c r="W13" i="85"/>
  <c r="V27" i="62" s="1"/>
  <c r="U13" i="85"/>
  <c r="W12" i="85"/>
  <c r="V28" i="62" s="1"/>
  <c r="U12" i="85"/>
  <c r="V28" i="100" s="1"/>
  <c r="W11" i="85"/>
  <c r="V29" i="62" s="1"/>
  <c r="U11" i="85"/>
  <c r="V29" i="100" s="1"/>
  <c r="W10" i="85"/>
  <c r="V30" i="62" s="1"/>
  <c r="U10" i="85"/>
  <c r="W9" i="85"/>
  <c r="V31" i="62" s="1"/>
  <c r="U9" i="85"/>
  <c r="W8" i="85"/>
  <c r="V32" i="62" s="1"/>
  <c r="U8" i="85"/>
  <c r="W7" i="85"/>
  <c r="V33" i="62" s="1"/>
  <c r="U7" i="85"/>
  <c r="W6" i="85"/>
  <c r="V34" i="62" s="1"/>
  <c r="U6" i="85"/>
  <c r="V34" i="100" s="1"/>
  <c r="W36" i="84"/>
  <c r="U4" i="62" s="1"/>
  <c r="U36" i="84"/>
  <c r="W35" i="84"/>
  <c r="U5" i="62" s="1"/>
  <c r="U35" i="84"/>
  <c r="W34" i="84"/>
  <c r="U6" i="62" s="1"/>
  <c r="U34" i="84"/>
  <c r="W33" i="84"/>
  <c r="U7" i="62" s="1"/>
  <c r="U33" i="84"/>
  <c r="W32" i="84"/>
  <c r="U8" i="62" s="1"/>
  <c r="U32" i="84"/>
  <c r="W31" i="84"/>
  <c r="U9" i="62" s="1"/>
  <c r="U31" i="84"/>
  <c r="W30" i="84"/>
  <c r="U10" i="62" s="1"/>
  <c r="U30" i="84"/>
  <c r="W29" i="84"/>
  <c r="U11" i="62" s="1"/>
  <c r="U29" i="84"/>
  <c r="W28" i="84"/>
  <c r="U12" i="62" s="1"/>
  <c r="U28" i="84"/>
  <c r="W27" i="84"/>
  <c r="U13" i="62" s="1"/>
  <c r="U27" i="84"/>
  <c r="W26" i="84"/>
  <c r="U14" i="62" s="1"/>
  <c r="U26" i="84"/>
  <c r="W25" i="84"/>
  <c r="U15" i="62" s="1"/>
  <c r="U25" i="84"/>
  <c r="W24" i="84"/>
  <c r="U16" i="62" s="1"/>
  <c r="U24" i="84"/>
  <c r="W23" i="84"/>
  <c r="U17" i="62" s="1"/>
  <c r="U23" i="84"/>
  <c r="W22" i="84"/>
  <c r="U18" i="62" s="1"/>
  <c r="U22" i="84"/>
  <c r="W21" i="84"/>
  <c r="U19" i="62" s="1"/>
  <c r="U21" i="84"/>
  <c r="W20" i="84"/>
  <c r="U20" i="62" s="1"/>
  <c r="U20" i="84"/>
  <c r="W19" i="84"/>
  <c r="U21" i="62" s="1"/>
  <c r="U19" i="84"/>
  <c r="W18" i="84"/>
  <c r="U22" i="62" s="1"/>
  <c r="U18" i="84"/>
  <c r="W17" i="84"/>
  <c r="U23" i="62" s="1"/>
  <c r="U17" i="84"/>
  <c r="W16" i="84"/>
  <c r="U24" i="62" s="1"/>
  <c r="U16" i="84"/>
  <c r="W15" i="84"/>
  <c r="U25" i="62" s="1"/>
  <c r="U15" i="84"/>
  <c r="W14" i="84"/>
  <c r="U26" i="62" s="1"/>
  <c r="U14" i="84"/>
  <c r="W13" i="84"/>
  <c r="U27" i="62" s="1"/>
  <c r="U13" i="84"/>
  <c r="W12" i="84"/>
  <c r="U28" i="62" s="1"/>
  <c r="U12" i="84"/>
  <c r="U28" i="100" s="1"/>
  <c r="W11" i="84"/>
  <c r="U29" i="62" s="1"/>
  <c r="U11" i="84"/>
  <c r="U29" i="100" s="1"/>
  <c r="W10" i="84"/>
  <c r="U30" i="62" s="1"/>
  <c r="U10" i="84"/>
  <c r="W9" i="84"/>
  <c r="U31" i="62" s="1"/>
  <c r="U9" i="84"/>
  <c r="W8" i="84"/>
  <c r="U32" i="62" s="1"/>
  <c r="U8" i="84"/>
  <c r="W7" i="84"/>
  <c r="U33" i="62" s="1"/>
  <c r="U7" i="84"/>
  <c r="W6" i="84"/>
  <c r="U34" i="62" s="1"/>
  <c r="U6" i="84"/>
  <c r="U34" i="100" s="1"/>
  <c r="W36" i="83"/>
  <c r="U36" i="83"/>
  <c r="W35" i="83"/>
  <c r="U35" i="83"/>
  <c r="W34" i="83"/>
  <c r="U34" i="83"/>
  <c r="W33" i="83"/>
  <c r="U33" i="83"/>
  <c r="W32" i="83"/>
  <c r="U32" i="83"/>
  <c r="W31" i="83"/>
  <c r="U31" i="83"/>
  <c r="W30" i="83"/>
  <c r="U30" i="83"/>
  <c r="W29" i="83"/>
  <c r="U29" i="83"/>
  <c r="W28" i="83"/>
  <c r="U28" i="83"/>
  <c r="W27" i="83"/>
  <c r="U27" i="83"/>
  <c r="W26" i="83"/>
  <c r="U26" i="83"/>
  <c r="W25" i="83"/>
  <c r="U25" i="83"/>
  <c r="W24" i="83"/>
  <c r="U24" i="83"/>
  <c r="W23" i="83"/>
  <c r="U23" i="83"/>
  <c r="W22" i="83"/>
  <c r="U22" i="83"/>
  <c r="W21" i="83"/>
  <c r="U21" i="83"/>
  <c r="W20" i="83"/>
  <c r="U20" i="83"/>
  <c r="W19" i="83"/>
  <c r="U19" i="83"/>
  <c r="W18" i="83"/>
  <c r="U18" i="83"/>
  <c r="W17" i="83"/>
  <c r="U17" i="83"/>
  <c r="W16" i="83"/>
  <c r="U16" i="83"/>
  <c r="W15" i="83"/>
  <c r="U15" i="83"/>
  <c r="W14" i="83"/>
  <c r="U14" i="83"/>
  <c r="W13" i="83"/>
  <c r="U13" i="83"/>
  <c r="W12" i="83"/>
  <c r="U12" i="83"/>
  <c r="T28" i="100" s="1"/>
  <c r="W11" i="83"/>
  <c r="U11" i="83"/>
  <c r="T29" i="100" s="1"/>
  <c r="W10" i="83"/>
  <c r="U10" i="83"/>
  <c r="W9" i="83"/>
  <c r="U9" i="83"/>
  <c r="T31" i="100" s="1"/>
  <c r="W8" i="83"/>
  <c r="U8" i="83"/>
  <c r="W7" i="83"/>
  <c r="U7" i="83"/>
  <c r="T33" i="100" s="1"/>
  <c r="W6" i="83"/>
  <c r="U6" i="83"/>
  <c r="T34" i="100" s="1"/>
  <c r="U36" i="82"/>
  <c r="S4" i="100" s="1"/>
  <c r="U35" i="82"/>
  <c r="U34" i="82"/>
  <c r="S6" i="100" s="1"/>
  <c r="U33" i="82"/>
  <c r="U32" i="82"/>
  <c r="U31" i="82"/>
  <c r="U30" i="82"/>
  <c r="U29" i="82"/>
  <c r="U28" i="82"/>
  <c r="U27" i="82"/>
  <c r="U26" i="82"/>
  <c r="U25" i="82"/>
  <c r="U24" i="82"/>
  <c r="U23" i="82"/>
  <c r="U22" i="82"/>
  <c r="U21" i="82"/>
  <c r="U20" i="82"/>
  <c r="U19" i="82"/>
  <c r="U18" i="82"/>
  <c r="U17" i="82"/>
  <c r="U16" i="82"/>
  <c r="U15" i="82"/>
  <c r="U14" i="82"/>
  <c r="U13" i="82"/>
  <c r="U12" i="82"/>
  <c r="S28" i="100" s="1"/>
  <c r="U11" i="82"/>
  <c r="S29" i="100" s="1"/>
  <c r="U10" i="82"/>
  <c r="S30" i="100" s="1"/>
  <c r="U9" i="82"/>
  <c r="U8" i="82"/>
  <c r="S32" i="100" s="1"/>
  <c r="U7" i="82"/>
  <c r="U6" i="82"/>
  <c r="S34" i="100" s="1"/>
  <c r="W36" i="81"/>
  <c r="R4" i="62" s="1"/>
  <c r="U36" i="81"/>
  <c r="W35" i="81"/>
  <c r="R5" i="62" s="1"/>
  <c r="U35" i="81"/>
  <c r="W34" i="81"/>
  <c r="R6" i="62" s="1"/>
  <c r="U34" i="81"/>
  <c r="W33" i="81"/>
  <c r="R7" i="62" s="1"/>
  <c r="U33" i="81"/>
  <c r="W32" i="81"/>
  <c r="R8" i="62" s="1"/>
  <c r="U32" i="81"/>
  <c r="W31" i="81"/>
  <c r="R9" i="62" s="1"/>
  <c r="U31" i="81"/>
  <c r="W30" i="81"/>
  <c r="R10" i="62" s="1"/>
  <c r="U30" i="81"/>
  <c r="W29" i="81"/>
  <c r="R11" i="62" s="1"/>
  <c r="U29" i="81"/>
  <c r="W28" i="81"/>
  <c r="R12" i="62" s="1"/>
  <c r="U28" i="81"/>
  <c r="W27" i="81"/>
  <c r="R13" i="62" s="1"/>
  <c r="U27" i="81"/>
  <c r="W26" i="81"/>
  <c r="R14" i="62" s="1"/>
  <c r="U26" i="81"/>
  <c r="W25" i="81"/>
  <c r="R15" i="62" s="1"/>
  <c r="U25" i="81"/>
  <c r="W24" i="81"/>
  <c r="R16" i="62" s="1"/>
  <c r="U24" i="81"/>
  <c r="W23" i="81"/>
  <c r="R17" i="62" s="1"/>
  <c r="U23" i="81"/>
  <c r="W22" i="81"/>
  <c r="R18" i="62" s="1"/>
  <c r="U22" i="81"/>
  <c r="W21" i="81"/>
  <c r="R19" i="62" s="1"/>
  <c r="U21" i="81"/>
  <c r="W20" i="81"/>
  <c r="R20" i="62" s="1"/>
  <c r="U20" i="81"/>
  <c r="W19" i="81"/>
  <c r="U19" i="81"/>
  <c r="W18" i="81"/>
  <c r="R22" i="62" s="1"/>
  <c r="U18" i="81"/>
  <c r="W17" i="81"/>
  <c r="R23" i="62" s="1"/>
  <c r="U17" i="81"/>
  <c r="W16" i="81"/>
  <c r="R24" i="62" s="1"/>
  <c r="U16" i="81"/>
  <c r="W15" i="81"/>
  <c r="R25" i="62" s="1"/>
  <c r="U15" i="81"/>
  <c r="W14" i="81"/>
  <c r="R26" i="62" s="1"/>
  <c r="U14" i="81"/>
  <c r="W13" i="81"/>
  <c r="R27" i="62" s="1"/>
  <c r="U13" i="81"/>
  <c r="W12" i="81"/>
  <c r="R28" i="62" s="1"/>
  <c r="U12" i="81"/>
  <c r="R28" i="100" s="1"/>
  <c r="W11" i="81"/>
  <c r="R29" i="62" s="1"/>
  <c r="U11" i="81"/>
  <c r="W10" i="81"/>
  <c r="R30" i="62" s="1"/>
  <c r="U10" i="81"/>
  <c r="R30" i="100" s="1"/>
  <c r="W9" i="81"/>
  <c r="R31" i="62" s="1"/>
  <c r="U9" i="81"/>
  <c r="R31" i="100" s="1"/>
  <c r="W8" i="81"/>
  <c r="R32" i="62" s="1"/>
  <c r="U8" i="81"/>
  <c r="W7" i="81"/>
  <c r="R33" i="62" s="1"/>
  <c r="U7" i="81"/>
  <c r="W6" i="81"/>
  <c r="R34" i="62" s="1"/>
  <c r="U6" i="81"/>
  <c r="R34" i="100" s="1"/>
  <c r="W36" i="80"/>
  <c r="Q4" i="62" s="1"/>
  <c r="U36" i="80"/>
  <c r="W35" i="80"/>
  <c r="Q5" i="62" s="1"/>
  <c r="U35" i="80"/>
  <c r="W34" i="80"/>
  <c r="Q6" i="62" s="1"/>
  <c r="U34" i="80"/>
  <c r="W33" i="80"/>
  <c r="Q7" i="62" s="1"/>
  <c r="U33" i="80"/>
  <c r="W32" i="80"/>
  <c r="Q8" i="62" s="1"/>
  <c r="U32" i="80"/>
  <c r="W31" i="80"/>
  <c r="Q9" i="62" s="1"/>
  <c r="U31" i="80"/>
  <c r="W30" i="80"/>
  <c r="Q10" i="62" s="1"/>
  <c r="U30" i="80"/>
  <c r="W29" i="80"/>
  <c r="Q11" i="62" s="1"/>
  <c r="U29" i="80"/>
  <c r="W28" i="80"/>
  <c r="Q12" i="62" s="1"/>
  <c r="U28" i="80"/>
  <c r="W27" i="80"/>
  <c r="Q13" i="62" s="1"/>
  <c r="U27" i="80"/>
  <c r="W26" i="80"/>
  <c r="Q14" i="62" s="1"/>
  <c r="U26" i="80"/>
  <c r="W25" i="80"/>
  <c r="Q15" i="62" s="1"/>
  <c r="U25" i="80"/>
  <c r="W24" i="80"/>
  <c r="Q16" i="62" s="1"/>
  <c r="U24" i="80"/>
  <c r="W23" i="80"/>
  <c r="Q17" i="62" s="1"/>
  <c r="U23" i="80"/>
  <c r="W22" i="80"/>
  <c r="Q18" i="62" s="1"/>
  <c r="U22" i="80"/>
  <c r="W21" i="80"/>
  <c r="Q19" i="62" s="1"/>
  <c r="U21" i="80"/>
  <c r="W20" i="80"/>
  <c r="Q20" i="62" s="1"/>
  <c r="U20" i="80"/>
  <c r="W19" i="80"/>
  <c r="Q21" i="62" s="1"/>
  <c r="U19" i="80"/>
  <c r="W18" i="80"/>
  <c r="Q22" i="62" s="1"/>
  <c r="U18" i="80"/>
  <c r="W17" i="80"/>
  <c r="Q23" i="62" s="1"/>
  <c r="U17" i="80"/>
  <c r="W16" i="80"/>
  <c r="Q24" i="62" s="1"/>
  <c r="U16" i="80"/>
  <c r="W15" i="80"/>
  <c r="Q25" i="62" s="1"/>
  <c r="U15" i="80"/>
  <c r="W14" i="80"/>
  <c r="Q26" i="62" s="1"/>
  <c r="U14" i="80"/>
  <c r="W13" i="80"/>
  <c r="Q27" i="62" s="1"/>
  <c r="U13" i="80"/>
  <c r="W12" i="80"/>
  <c r="Q28" i="62" s="1"/>
  <c r="U12" i="80"/>
  <c r="W11" i="80"/>
  <c r="Q29" i="62" s="1"/>
  <c r="U11" i="80"/>
  <c r="Q29" i="100" s="1"/>
  <c r="W10" i="80"/>
  <c r="Q30" i="62" s="1"/>
  <c r="U10" i="80"/>
  <c r="W9" i="80"/>
  <c r="Q31" i="62" s="1"/>
  <c r="U9" i="80"/>
  <c r="Q31" i="100" s="1"/>
  <c r="W8" i="80"/>
  <c r="Q32" i="62" s="1"/>
  <c r="U8" i="80"/>
  <c r="W7" i="80"/>
  <c r="Q33" i="62" s="1"/>
  <c r="U7" i="80"/>
  <c r="Q33" i="100" s="1"/>
  <c r="W6" i="80"/>
  <c r="Q34" i="62" s="1"/>
  <c r="U6" i="80"/>
  <c r="Q34" i="100" s="1"/>
  <c r="W36" i="79"/>
  <c r="O4" i="62" s="1"/>
  <c r="U36" i="79"/>
  <c r="W35" i="79"/>
  <c r="O5" i="62" s="1"/>
  <c r="U35" i="79"/>
  <c r="O5" i="100" s="1"/>
  <c r="W34" i="79"/>
  <c r="O6" i="62" s="1"/>
  <c r="U34" i="79"/>
  <c r="O6" i="100" s="1"/>
  <c r="W33" i="79"/>
  <c r="O7" i="62" s="1"/>
  <c r="U33" i="79"/>
  <c r="O7" i="100" s="1"/>
  <c r="W32" i="79"/>
  <c r="O8" i="62" s="1"/>
  <c r="U32" i="79"/>
  <c r="W31" i="79"/>
  <c r="O9" i="62" s="1"/>
  <c r="U31" i="79"/>
  <c r="O9" i="100" s="1"/>
  <c r="W30" i="79"/>
  <c r="O10" i="62" s="1"/>
  <c r="U30" i="79"/>
  <c r="W29" i="79"/>
  <c r="O11" i="62" s="1"/>
  <c r="U29" i="79"/>
  <c r="O11" i="100" s="1"/>
  <c r="W28" i="79"/>
  <c r="O12" i="62" s="1"/>
  <c r="U28" i="79"/>
  <c r="O12" i="36" s="1"/>
  <c r="W27" i="79"/>
  <c r="O13" i="62" s="1"/>
  <c r="U27" i="79"/>
  <c r="W26" i="79"/>
  <c r="O14" i="62" s="1"/>
  <c r="U26" i="79"/>
  <c r="W25" i="79"/>
  <c r="O15" i="62" s="1"/>
  <c r="U25" i="79"/>
  <c r="W24" i="79"/>
  <c r="O16" i="62" s="1"/>
  <c r="U24" i="79"/>
  <c r="W23" i="79"/>
  <c r="O17" i="62" s="1"/>
  <c r="U23" i="79"/>
  <c r="W22" i="79"/>
  <c r="O18" i="62" s="1"/>
  <c r="U22" i="79"/>
  <c r="W21" i="79"/>
  <c r="O19" i="62" s="1"/>
  <c r="U21" i="79"/>
  <c r="W20" i="79"/>
  <c r="O20" i="62" s="1"/>
  <c r="U20" i="79"/>
  <c r="W19" i="79"/>
  <c r="O21" i="62" s="1"/>
  <c r="U19" i="79"/>
  <c r="W18" i="79"/>
  <c r="O22" i="62" s="1"/>
  <c r="U18" i="79"/>
  <c r="W17" i="79"/>
  <c r="O23" i="62" s="1"/>
  <c r="U17" i="79"/>
  <c r="W16" i="79"/>
  <c r="O24" i="62" s="1"/>
  <c r="U16" i="79"/>
  <c r="W15" i="79"/>
  <c r="O25" i="62" s="1"/>
  <c r="U15" i="79"/>
  <c r="W14" i="79"/>
  <c r="O26" i="62" s="1"/>
  <c r="U14" i="79"/>
  <c r="W13" i="79"/>
  <c r="O27" i="62" s="1"/>
  <c r="U13" i="79"/>
  <c r="W12" i="79"/>
  <c r="O28" i="62" s="1"/>
  <c r="U12" i="79"/>
  <c r="O28" i="100" s="1"/>
  <c r="W11" i="79"/>
  <c r="O29" i="62" s="1"/>
  <c r="U11" i="79"/>
  <c r="O29" i="100" s="1"/>
  <c r="W10" i="79"/>
  <c r="O30" i="62" s="1"/>
  <c r="U10" i="79"/>
  <c r="W9" i="79"/>
  <c r="O31" i="62" s="1"/>
  <c r="U9" i="79"/>
  <c r="O31" i="100" s="1"/>
  <c r="W8" i="79"/>
  <c r="O32" i="62" s="1"/>
  <c r="U8" i="79"/>
  <c r="O32" i="100" s="1"/>
  <c r="W7" i="79"/>
  <c r="O33" i="62" s="1"/>
  <c r="U7" i="79"/>
  <c r="O33" i="100" s="1"/>
  <c r="W6" i="79"/>
  <c r="O34" i="62" s="1"/>
  <c r="U6" i="79"/>
  <c r="O34" i="100" s="1"/>
  <c r="W36" i="77"/>
  <c r="N4" i="62" s="1"/>
  <c r="U36" i="77"/>
  <c r="W35" i="77"/>
  <c r="N5" i="62" s="1"/>
  <c r="U35" i="77"/>
  <c r="N5" i="100" s="1"/>
  <c r="W34" i="77"/>
  <c r="N6" i="62" s="1"/>
  <c r="U34" i="77"/>
  <c r="W33" i="77"/>
  <c r="N7" i="62" s="1"/>
  <c r="U33" i="77"/>
  <c r="W32" i="77"/>
  <c r="N8" i="62" s="1"/>
  <c r="U32" i="77"/>
  <c r="N8" i="100" s="1"/>
  <c r="W31" i="77"/>
  <c r="N9" i="62" s="1"/>
  <c r="U31" i="77"/>
  <c r="N9" i="100" s="1"/>
  <c r="W30" i="77"/>
  <c r="N10" i="62" s="1"/>
  <c r="U30" i="77"/>
  <c r="W29" i="77"/>
  <c r="N11" i="62" s="1"/>
  <c r="N11" i="100"/>
  <c r="W28" i="77"/>
  <c r="N12" i="62" s="1"/>
  <c r="U28" i="77"/>
  <c r="W27" i="77"/>
  <c r="N13" i="62" s="1"/>
  <c r="U27" i="77"/>
  <c r="W26" i="77"/>
  <c r="N14" i="62" s="1"/>
  <c r="U26" i="77"/>
  <c r="W25" i="77"/>
  <c r="N15" i="62" s="1"/>
  <c r="U25" i="77"/>
  <c r="W24" i="77"/>
  <c r="N16" i="62" s="1"/>
  <c r="U24" i="77"/>
  <c r="W23" i="77"/>
  <c r="N17" i="62" s="1"/>
  <c r="U23" i="77"/>
  <c r="W22" i="77"/>
  <c r="N18" i="62" s="1"/>
  <c r="U22" i="77"/>
  <c r="W21" i="77"/>
  <c r="N19" i="62" s="1"/>
  <c r="U21" i="77"/>
  <c r="W20" i="77"/>
  <c r="N20" i="62" s="1"/>
  <c r="U20" i="77"/>
  <c r="W19" i="77"/>
  <c r="N21" i="62" s="1"/>
  <c r="U19" i="77"/>
  <c r="W18" i="77"/>
  <c r="N22" i="62" s="1"/>
  <c r="U18" i="77"/>
  <c r="W17" i="77"/>
  <c r="N23" i="62" s="1"/>
  <c r="U17" i="77"/>
  <c r="W16" i="77"/>
  <c r="N24" i="62" s="1"/>
  <c r="U16" i="77"/>
  <c r="W15" i="77"/>
  <c r="N25" i="62" s="1"/>
  <c r="U15" i="77"/>
  <c r="W14" i="77"/>
  <c r="N26" i="62" s="1"/>
  <c r="U14" i="77"/>
  <c r="W13" i="77"/>
  <c r="N27" i="62" s="1"/>
  <c r="U13" i="77"/>
  <c r="W12" i="77"/>
  <c r="N28" i="62" s="1"/>
  <c r="U12" i="77"/>
  <c r="W11" i="77"/>
  <c r="N29" i="62" s="1"/>
  <c r="U11" i="77"/>
  <c r="W10" i="77"/>
  <c r="N30" i="62" s="1"/>
  <c r="U10" i="77"/>
  <c r="W9" i="77"/>
  <c r="N31" i="62" s="1"/>
  <c r="U9" i="77"/>
  <c r="W8" i="77"/>
  <c r="N32" i="62" s="1"/>
  <c r="U8" i="77"/>
  <c r="N32" i="100" s="1"/>
  <c r="W7" i="77"/>
  <c r="N33" i="62" s="1"/>
  <c r="U7" i="77"/>
  <c r="W6" i="77"/>
  <c r="N34" i="62" s="1"/>
  <c r="U6" i="77"/>
  <c r="N34" i="100" s="1"/>
  <c r="W36" i="76"/>
  <c r="M4" i="62" s="1"/>
  <c r="U36" i="76"/>
  <c r="M4" i="100" s="1"/>
  <c r="W35" i="76"/>
  <c r="M5" i="62" s="1"/>
  <c r="U35" i="76"/>
  <c r="M5" i="100" s="1"/>
  <c r="W34" i="76"/>
  <c r="M6" i="62" s="1"/>
  <c r="U34" i="76"/>
  <c r="M6" i="100" s="1"/>
  <c r="W33" i="76"/>
  <c r="M7" i="62" s="1"/>
  <c r="U33" i="76"/>
  <c r="M7" i="100" s="1"/>
  <c r="W32" i="76"/>
  <c r="M8" i="62" s="1"/>
  <c r="U32" i="76"/>
  <c r="M8" i="100" s="1"/>
  <c r="W31" i="76"/>
  <c r="M9" i="62" s="1"/>
  <c r="U31" i="76"/>
  <c r="M9" i="100" s="1"/>
  <c r="W30" i="76"/>
  <c r="M10" i="62" s="1"/>
  <c r="U30" i="76"/>
  <c r="M10" i="100" s="1"/>
  <c r="W29" i="76"/>
  <c r="M11" i="62" s="1"/>
  <c r="U29" i="76"/>
  <c r="M11" i="100" s="1"/>
  <c r="W28" i="76"/>
  <c r="M12" i="62" s="1"/>
  <c r="U28" i="76"/>
  <c r="W27" i="76"/>
  <c r="M13" i="62" s="1"/>
  <c r="U27" i="76"/>
  <c r="W26" i="76"/>
  <c r="M14" i="62" s="1"/>
  <c r="U26" i="76"/>
  <c r="W25" i="76"/>
  <c r="M15" i="62" s="1"/>
  <c r="U25" i="76"/>
  <c r="W24" i="76"/>
  <c r="M16" i="62" s="1"/>
  <c r="U24" i="76"/>
  <c r="W23" i="76"/>
  <c r="M17" i="62" s="1"/>
  <c r="U23" i="76"/>
  <c r="W22" i="76"/>
  <c r="M18" i="62" s="1"/>
  <c r="U22" i="76"/>
  <c r="W21" i="76"/>
  <c r="M19" i="62" s="1"/>
  <c r="U21" i="76"/>
  <c r="W20" i="76"/>
  <c r="M20" i="62" s="1"/>
  <c r="U20" i="76"/>
  <c r="W19" i="76"/>
  <c r="M21" i="62" s="1"/>
  <c r="U19" i="76"/>
  <c r="W18" i="76"/>
  <c r="M22" i="62" s="1"/>
  <c r="U18" i="76"/>
  <c r="W17" i="76"/>
  <c r="M23" i="62" s="1"/>
  <c r="U17" i="76"/>
  <c r="W16" i="76"/>
  <c r="M24" i="62" s="1"/>
  <c r="U16" i="76"/>
  <c r="W15" i="76"/>
  <c r="M25" i="62" s="1"/>
  <c r="U15" i="76"/>
  <c r="W14" i="76"/>
  <c r="M26" i="62" s="1"/>
  <c r="U14" i="76"/>
  <c r="W13" i="76"/>
  <c r="M27" i="62" s="1"/>
  <c r="U13" i="76"/>
  <c r="W12" i="76"/>
  <c r="M28" i="62" s="1"/>
  <c r="U12" i="76"/>
  <c r="M28" i="100" s="1"/>
  <c r="W11" i="76"/>
  <c r="M29" i="62" s="1"/>
  <c r="U11" i="76"/>
  <c r="M29" i="100" s="1"/>
  <c r="W10" i="76"/>
  <c r="M30" i="62" s="1"/>
  <c r="U10" i="76"/>
  <c r="M30" i="100" s="1"/>
  <c r="W9" i="76"/>
  <c r="M31" i="62" s="1"/>
  <c r="U9" i="76"/>
  <c r="M31" i="100" s="1"/>
  <c r="W8" i="76"/>
  <c r="M32" i="62" s="1"/>
  <c r="U8" i="76"/>
  <c r="W7" i="76"/>
  <c r="M33" i="62" s="1"/>
  <c r="U7" i="76"/>
  <c r="W6" i="76"/>
  <c r="M34" i="62" s="1"/>
  <c r="U6" i="76"/>
  <c r="M34" i="100" s="1"/>
  <c r="W36" i="75"/>
  <c r="L4" i="62" s="1"/>
  <c r="U36" i="75"/>
  <c r="W35" i="75"/>
  <c r="L5" i="62" s="1"/>
  <c r="U35" i="75"/>
  <c r="W34" i="75"/>
  <c r="L6" i="62" s="1"/>
  <c r="U34" i="75"/>
  <c r="W33" i="75"/>
  <c r="L7" i="62" s="1"/>
  <c r="U33" i="75"/>
  <c r="W32" i="75"/>
  <c r="L8" i="62" s="1"/>
  <c r="U32" i="75"/>
  <c r="W31" i="75"/>
  <c r="L9" i="62" s="1"/>
  <c r="U31" i="75"/>
  <c r="W30" i="75"/>
  <c r="L10" i="62" s="1"/>
  <c r="U30" i="75"/>
  <c r="W29" i="75"/>
  <c r="L11" i="62" s="1"/>
  <c r="U29" i="75"/>
  <c r="W28" i="75"/>
  <c r="L12" i="62" s="1"/>
  <c r="U28" i="75"/>
  <c r="W27" i="75"/>
  <c r="L13" i="62" s="1"/>
  <c r="U27" i="75"/>
  <c r="W26" i="75"/>
  <c r="L14" i="62" s="1"/>
  <c r="U26" i="75"/>
  <c r="W25" i="75"/>
  <c r="L15" i="62" s="1"/>
  <c r="U25" i="75"/>
  <c r="W24" i="75"/>
  <c r="L16" i="62" s="1"/>
  <c r="U24" i="75"/>
  <c r="W23" i="75"/>
  <c r="L17" i="62" s="1"/>
  <c r="U23" i="75"/>
  <c r="W22" i="75"/>
  <c r="L18" i="62" s="1"/>
  <c r="U22" i="75"/>
  <c r="W21" i="75"/>
  <c r="L19" i="62" s="1"/>
  <c r="U21" i="75"/>
  <c r="W20" i="75"/>
  <c r="L20" i="62" s="1"/>
  <c r="U20" i="75"/>
  <c r="W19" i="75"/>
  <c r="L21" i="62" s="1"/>
  <c r="U19" i="75"/>
  <c r="W18" i="75"/>
  <c r="L22" i="62" s="1"/>
  <c r="U18" i="75"/>
  <c r="W17" i="75"/>
  <c r="L23" i="62" s="1"/>
  <c r="U17" i="75"/>
  <c r="W16" i="75"/>
  <c r="L24" i="62" s="1"/>
  <c r="U16" i="75"/>
  <c r="W15" i="75"/>
  <c r="L25" i="62" s="1"/>
  <c r="U15" i="75"/>
  <c r="W14" i="75"/>
  <c r="L26" i="62" s="1"/>
  <c r="U14" i="75"/>
  <c r="W13" i="75"/>
  <c r="L27" i="62" s="1"/>
  <c r="U13" i="75"/>
  <c r="W12" i="75"/>
  <c r="L28" i="62" s="1"/>
  <c r="U12" i="75"/>
  <c r="W11" i="75"/>
  <c r="L29" i="62" s="1"/>
  <c r="U11" i="75"/>
  <c r="W10" i="75"/>
  <c r="L30" i="62" s="1"/>
  <c r="U10" i="75"/>
  <c r="W9" i="75"/>
  <c r="L31" i="62" s="1"/>
  <c r="U9" i="75"/>
  <c r="W8" i="75"/>
  <c r="L32" i="62" s="1"/>
  <c r="U8" i="75"/>
  <c r="W7" i="75"/>
  <c r="L33" i="62" s="1"/>
  <c r="U7" i="75"/>
  <c r="L33" i="100" s="1"/>
  <c r="W6" i="75"/>
  <c r="L34" i="62" s="1"/>
  <c r="U6" i="75"/>
  <c r="L34" i="100" s="1"/>
  <c r="W36" i="74"/>
  <c r="K4" i="62" s="1"/>
  <c r="U36" i="74"/>
  <c r="W35" i="74"/>
  <c r="K5" i="62" s="1"/>
  <c r="U35" i="74"/>
  <c r="W34" i="74"/>
  <c r="K6" i="62" s="1"/>
  <c r="U34" i="74"/>
  <c r="W33" i="74"/>
  <c r="K7" i="62" s="1"/>
  <c r="U33" i="74"/>
  <c r="W32" i="74"/>
  <c r="K8" i="62" s="1"/>
  <c r="U32" i="74"/>
  <c r="W31" i="74"/>
  <c r="K9" i="62" s="1"/>
  <c r="U31" i="74"/>
  <c r="W30" i="74"/>
  <c r="K10" i="62" s="1"/>
  <c r="U30" i="74"/>
  <c r="W29" i="74"/>
  <c r="K11" i="62" s="1"/>
  <c r="U29" i="74"/>
  <c r="W28" i="74"/>
  <c r="K12" i="62" s="1"/>
  <c r="U28" i="74"/>
  <c r="W27" i="74"/>
  <c r="K13" i="62" s="1"/>
  <c r="U27" i="74"/>
  <c r="W26" i="74"/>
  <c r="K14" i="62" s="1"/>
  <c r="U26" i="74"/>
  <c r="W25" i="74"/>
  <c r="K15" i="62" s="1"/>
  <c r="U25" i="74"/>
  <c r="W24" i="74"/>
  <c r="K16" i="62" s="1"/>
  <c r="U24" i="74"/>
  <c r="W23" i="74"/>
  <c r="K17" i="62" s="1"/>
  <c r="U23" i="74"/>
  <c r="W22" i="74"/>
  <c r="K18" i="62" s="1"/>
  <c r="U22" i="74"/>
  <c r="W21" i="74"/>
  <c r="K19" i="62" s="1"/>
  <c r="U21" i="74"/>
  <c r="W20" i="74"/>
  <c r="K20" i="62" s="1"/>
  <c r="U20" i="74"/>
  <c r="W19" i="74"/>
  <c r="K21" i="62" s="1"/>
  <c r="U19" i="74"/>
  <c r="W18" i="74"/>
  <c r="K22" i="62" s="1"/>
  <c r="U18" i="74"/>
  <c r="W17" i="74"/>
  <c r="K23" i="62" s="1"/>
  <c r="U17" i="74"/>
  <c r="W16" i="74"/>
  <c r="K24" i="62" s="1"/>
  <c r="U16" i="74"/>
  <c r="W15" i="74"/>
  <c r="K25" i="62" s="1"/>
  <c r="U15" i="74"/>
  <c r="W14" i="74"/>
  <c r="K26" i="62" s="1"/>
  <c r="U14" i="74"/>
  <c r="W13" i="74"/>
  <c r="K27" i="62" s="1"/>
  <c r="U13" i="74"/>
  <c r="W12" i="74"/>
  <c r="K28" i="62" s="1"/>
  <c r="U12" i="74"/>
  <c r="W11" i="74"/>
  <c r="K29" i="62" s="1"/>
  <c r="U11" i="74"/>
  <c r="K29" i="100" s="1"/>
  <c r="W10" i="74"/>
  <c r="K30" i="62" s="1"/>
  <c r="U10" i="74"/>
  <c r="W9" i="74"/>
  <c r="K31" i="62" s="1"/>
  <c r="U9" i="74"/>
  <c r="K31" i="100" s="1"/>
  <c r="W8" i="74"/>
  <c r="K32" i="62" s="1"/>
  <c r="U8" i="74"/>
  <c r="K32" i="100" s="1"/>
  <c r="W7" i="74"/>
  <c r="K33" i="62" s="1"/>
  <c r="U7" i="74"/>
  <c r="W6" i="74"/>
  <c r="K34" i="62" s="1"/>
  <c r="U6" i="74"/>
  <c r="K34" i="100" s="1"/>
  <c r="W36" i="73"/>
  <c r="J4" i="62" s="1"/>
  <c r="U36" i="73"/>
  <c r="W35" i="73"/>
  <c r="J5" i="62" s="1"/>
  <c r="U35" i="73"/>
  <c r="W34" i="73"/>
  <c r="J6" i="62" s="1"/>
  <c r="U34" i="73"/>
  <c r="W33" i="73"/>
  <c r="J7" i="62" s="1"/>
  <c r="U33" i="73"/>
  <c r="W32" i="73"/>
  <c r="J8" i="62" s="1"/>
  <c r="U32" i="73"/>
  <c r="W31" i="73"/>
  <c r="J9" i="62" s="1"/>
  <c r="U31" i="73"/>
  <c r="W30" i="73"/>
  <c r="J10" i="62" s="1"/>
  <c r="U30" i="73"/>
  <c r="W29" i="73"/>
  <c r="J11" i="62" s="1"/>
  <c r="U29" i="73"/>
  <c r="W28" i="73"/>
  <c r="J12" i="62" s="1"/>
  <c r="U28" i="73"/>
  <c r="W27" i="73"/>
  <c r="J13" i="62" s="1"/>
  <c r="U27" i="73"/>
  <c r="W26" i="73"/>
  <c r="J14" i="62" s="1"/>
  <c r="U26" i="73"/>
  <c r="W25" i="73"/>
  <c r="J15" i="62" s="1"/>
  <c r="U25" i="73"/>
  <c r="W24" i="73"/>
  <c r="J16" i="62" s="1"/>
  <c r="U24" i="73"/>
  <c r="W23" i="73"/>
  <c r="J17" i="62" s="1"/>
  <c r="U23" i="73"/>
  <c r="W22" i="73"/>
  <c r="J18" i="62" s="1"/>
  <c r="U22" i="73"/>
  <c r="W21" i="73"/>
  <c r="J19" i="62" s="1"/>
  <c r="U21" i="73"/>
  <c r="W20" i="73"/>
  <c r="J20" i="62" s="1"/>
  <c r="U20" i="73"/>
  <c r="W19" i="73"/>
  <c r="J21" i="62" s="1"/>
  <c r="U19" i="73"/>
  <c r="W18" i="73"/>
  <c r="J22" i="62" s="1"/>
  <c r="U18" i="73"/>
  <c r="W17" i="73"/>
  <c r="J23" i="62" s="1"/>
  <c r="U17" i="73"/>
  <c r="W16" i="73"/>
  <c r="J24" i="62" s="1"/>
  <c r="U16" i="73"/>
  <c r="W15" i="73"/>
  <c r="J25" i="62" s="1"/>
  <c r="U15" i="73"/>
  <c r="W14" i="73"/>
  <c r="J26" i="62" s="1"/>
  <c r="U14" i="73"/>
  <c r="W13" i="73"/>
  <c r="J27" i="62" s="1"/>
  <c r="U13" i="73"/>
  <c r="W12" i="73"/>
  <c r="J28" i="62" s="1"/>
  <c r="U12" i="73"/>
  <c r="W11" i="73"/>
  <c r="J29" i="62" s="1"/>
  <c r="U11" i="73"/>
  <c r="W10" i="73"/>
  <c r="J30" i="62" s="1"/>
  <c r="U10" i="73"/>
  <c r="W9" i="73"/>
  <c r="J31" i="62" s="1"/>
  <c r="U9" i="73"/>
  <c r="J31" i="100" s="1"/>
  <c r="W8" i="73"/>
  <c r="J32" i="62" s="1"/>
  <c r="U8" i="73"/>
  <c r="J32" i="100" s="1"/>
  <c r="W7" i="73"/>
  <c r="J33" i="62" s="1"/>
  <c r="U7" i="73"/>
  <c r="W6" i="73"/>
  <c r="J34" i="62" s="1"/>
  <c r="U6" i="73"/>
  <c r="J34" i="100" s="1"/>
  <c r="W36" i="72"/>
  <c r="I4" i="62" s="1"/>
  <c r="U36" i="72"/>
  <c r="W35" i="72"/>
  <c r="I5" i="62" s="1"/>
  <c r="U35" i="72"/>
  <c r="I5" i="100" s="1"/>
  <c r="W34" i="72"/>
  <c r="I6" i="62" s="1"/>
  <c r="U34" i="72"/>
  <c r="W33" i="72"/>
  <c r="I7" i="62" s="1"/>
  <c r="U33" i="72"/>
  <c r="W32" i="72"/>
  <c r="I8" i="62" s="1"/>
  <c r="U32" i="72"/>
  <c r="W31" i="72"/>
  <c r="I9" i="62" s="1"/>
  <c r="U31" i="72"/>
  <c r="I9" i="100" s="1"/>
  <c r="W30" i="72"/>
  <c r="I10" i="62" s="1"/>
  <c r="U30" i="72"/>
  <c r="W29" i="72"/>
  <c r="I11" i="62" s="1"/>
  <c r="U29" i="72"/>
  <c r="I11" i="100" s="1"/>
  <c r="W28" i="72"/>
  <c r="I12" i="62" s="1"/>
  <c r="U28" i="72"/>
  <c r="W27" i="72"/>
  <c r="I13" i="62" s="1"/>
  <c r="U27" i="72"/>
  <c r="W26" i="72"/>
  <c r="I14" i="62" s="1"/>
  <c r="U26" i="72"/>
  <c r="W25" i="72"/>
  <c r="I15" i="62" s="1"/>
  <c r="U25" i="72"/>
  <c r="W24" i="72"/>
  <c r="I16" i="62" s="1"/>
  <c r="U24" i="72"/>
  <c r="W23" i="72"/>
  <c r="I17" i="62" s="1"/>
  <c r="U23" i="72"/>
  <c r="W22" i="72"/>
  <c r="I18" i="62" s="1"/>
  <c r="U22" i="72"/>
  <c r="W21" i="72"/>
  <c r="I19" i="62" s="1"/>
  <c r="U21" i="72"/>
  <c r="W20" i="72"/>
  <c r="I20" i="62" s="1"/>
  <c r="U20" i="72"/>
  <c r="W19" i="72"/>
  <c r="I21" i="62" s="1"/>
  <c r="U19" i="72"/>
  <c r="W18" i="72"/>
  <c r="I22" i="62" s="1"/>
  <c r="U18" i="72"/>
  <c r="W17" i="72"/>
  <c r="I23" i="62" s="1"/>
  <c r="U17" i="72"/>
  <c r="W16" i="72"/>
  <c r="I24" i="62" s="1"/>
  <c r="U16" i="72"/>
  <c r="W15" i="72"/>
  <c r="I25" i="62" s="1"/>
  <c r="U15" i="72"/>
  <c r="W14" i="72"/>
  <c r="I26" i="62" s="1"/>
  <c r="U14" i="72"/>
  <c r="W13" i="72"/>
  <c r="I27" i="62" s="1"/>
  <c r="U13" i="72"/>
  <c r="W12" i="72"/>
  <c r="I28" i="62" s="1"/>
  <c r="U12" i="72"/>
  <c r="I28" i="100" s="1"/>
  <c r="W11" i="72"/>
  <c r="I29" i="62" s="1"/>
  <c r="U11" i="72"/>
  <c r="I29" i="100" s="1"/>
  <c r="W10" i="72"/>
  <c r="I30" i="62" s="1"/>
  <c r="U10" i="72"/>
  <c r="W9" i="72"/>
  <c r="I31" i="62" s="1"/>
  <c r="U9" i="72"/>
  <c r="I31" i="100" s="1"/>
  <c r="W8" i="72"/>
  <c r="I32" i="62" s="1"/>
  <c r="U8" i="72"/>
  <c r="W7" i="72"/>
  <c r="I33" i="62" s="1"/>
  <c r="U7" i="72"/>
  <c r="W6" i="72"/>
  <c r="I34" i="62" s="1"/>
  <c r="U6" i="72"/>
  <c r="I34" i="100" s="1"/>
  <c r="W36" i="71"/>
  <c r="H4" i="62" s="1"/>
  <c r="W35" i="71"/>
  <c r="H5" i="62" s="1"/>
  <c r="H5" i="100"/>
  <c r="W34" i="71"/>
  <c r="H6" i="62" s="1"/>
  <c r="H6" i="100"/>
  <c r="W33" i="71"/>
  <c r="H7" i="62" s="1"/>
  <c r="H7" i="100"/>
  <c r="W32" i="71"/>
  <c r="H8" i="62" s="1"/>
  <c r="H8" i="100"/>
  <c r="W31" i="71"/>
  <c r="H9" i="62" s="1"/>
  <c r="W30" i="71"/>
  <c r="H10" i="62" s="1"/>
  <c r="H10" i="100"/>
  <c r="W29" i="71"/>
  <c r="H11" i="62" s="1"/>
  <c r="H11" i="100"/>
  <c r="W28" i="71"/>
  <c r="H12" i="62" s="1"/>
  <c r="W27" i="71"/>
  <c r="H13" i="62" s="1"/>
  <c r="W26" i="71"/>
  <c r="H14" i="62" s="1"/>
  <c r="W25" i="71"/>
  <c r="H15" i="62" s="1"/>
  <c r="W24" i="71"/>
  <c r="H16" i="62" s="1"/>
  <c r="W23" i="71"/>
  <c r="H17" i="62" s="1"/>
  <c r="W22" i="71"/>
  <c r="H18" i="62" s="1"/>
  <c r="U22" i="71"/>
  <c r="W21" i="71"/>
  <c r="H19" i="62" s="1"/>
  <c r="U21" i="71"/>
  <c r="W20" i="71"/>
  <c r="H20" i="62" s="1"/>
  <c r="U20" i="71"/>
  <c r="W19" i="71"/>
  <c r="H21" i="62" s="1"/>
  <c r="U19" i="71"/>
  <c r="W18" i="71"/>
  <c r="H22" i="62" s="1"/>
  <c r="U18" i="71"/>
  <c r="W17" i="71"/>
  <c r="H23" i="62" s="1"/>
  <c r="U17" i="71"/>
  <c r="W16" i="71"/>
  <c r="H24" i="62" s="1"/>
  <c r="U16" i="71"/>
  <c r="W15" i="71"/>
  <c r="H25" i="62" s="1"/>
  <c r="U15" i="71"/>
  <c r="W14" i="71"/>
  <c r="H26" i="62" s="1"/>
  <c r="U14" i="71"/>
  <c r="W13" i="71"/>
  <c r="H27" i="62" s="1"/>
  <c r="U13" i="71"/>
  <c r="W12" i="71"/>
  <c r="H28" i="62" s="1"/>
  <c r="U12" i="71"/>
  <c r="H28" i="100" s="1"/>
  <c r="W11" i="71"/>
  <c r="H29" i="62" s="1"/>
  <c r="U11" i="71"/>
  <c r="H29" i="100" s="1"/>
  <c r="W10" i="71"/>
  <c r="H30" i="62" s="1"/>
  <c r="U10" i="71"/>
  <c r="W9" i="71"/>
  <c r="H31" i="62" s="1"/>
  <c r="U9" i="71"/>
  <c r="H31" i="100" s="1"/>
  <c r="W8" i="71"/>
  <c r="H32" i="62" s="1"/>
  <c r="W7" i="71"/>
  <c r="H33" i="62" s="1"/>
  <c r="W6" i="71"/>
  <c r="O36" i="70"/>
  <c r="F4" i="62" s="1"/>
  <c r="M36" i="70"/>
  <c r="F4" i="100" s="1"/>
  <c r="O35" i="70"/>
  <c r="F5" i="62" s="1"/>
  <c r="M35" i="70"/>
  <c r="O34" i="70"/>
  <c r="F6" i="62" s="1"/>
  <c r="M34" i="70"/>
  <c r="F6" i="100" s="1"/>
  <c r="O33" i="70"/>
  <c r="F7" i="62" s="1"/>
  <c r="M33" i="70"/>
  <c r="O32" i="70"/>
  <c r="F8" i="62" s="1"/>
  <c r="M32" i="70"/>
  <c r="F8" i="100" s="1"/>
  <c r="O31" i="70"/>
  <c r="F9" i="62" s="1"/>
  <c r="M31" i="70"/>
  <c r="O30" i="70"/>
  <c r="F10" i="62" s="1"/>
  <c r="M30" i="70"/>
  <c r="F10" i="100" s="1"/>
  <c r="O29" i="70"/>
  <c r="F11" i="62" s="1"/>
  <c r="M29" i="70"/>
  <c r="O28" i="70"/>
  <c r="F12" i="62" s="1"/>
  <c r="M28" i="70"/>
  <c r="O27" i="70"/>
  <c r="F13" i="62" s="1"/>
  <c r="M27" i="70"/>
  <c r="O26" i="70"/>
  <c r="F14" i="62" s="1"/>
  <c r="M26" i="70"/>
  <c r="O25" i="70"/>
  <c r="F15" i="62" s="1"/>
  <c r="M25" i="70"/>
  <c r="O24" i="70"/>
  <c r="F16" i="62" s="1"/>
  <c r="M24" i="70"/>
  <c r="O23" i="70"/>
  <c r="F17" i="62" s="1"/>
  <c r="M23" i="70"/>
  <c r="O22" i="70"/>
  <c r="F18" i="62" s="1"/>
  <c r="M22" i="70"/>
  <c r="O21" i="70"/>
  <c r="F19" i="62" s="1"/>
  <c r="M21" i="70"/>
  <c r="O20" i="70"/>
  <c r="F20" i="62" s="1"/>
  <c r="M20" i="70"/>
  <c r="O19" i="70"/>
  <c r="F21" i="62" s="1"/>
  <c r="M19" i="70"/>
  <c r="O18" i="70"/>
  <c r="F22" i="62" s="1"/>
  <c r="M18" i="70"/>
  <c r="O17" i="70"/>
  <c r="F23" i="62" s="1"/>
  <c r="M17" i="70"/>
  <c r="O16" i="70"/>
  <c r="F24" i="62" s="1"/>
  <c r="M16" i="70"/>
  <c r="O15" i="70"/>
  <c r="F25" i="62" s="1"/>
  <c r="M15" i="70"/>
  <c r="O14" i="70"/>
  <c r="F26" i="62" s="1"/>
  <c r="M14" i="70"/>
  <c r="O13" i="70"/>
  <c r="F27" i="62" s="1"/>
  <c r="M13" i="70"/>
  <c r="O12" i="70"/>
  <c r="F28" i="62" s="1"/>
  <c r="M12" i="70"/>
  <c r="F28" i="100" s="1"/>
  <c r="O11" i="70"/>
  <c r="F29" i="62" s="1"/>
  <c r="M11" i="70"/>
  <c r="F29" i="100" s="1"/>
  <c r="O10" i="70"/>
  <c r="F30" i="62" s="1"/>
  <c r="M10" i="70"/>
  <c r="F30" i="100" s="1"/>
  <c r="O9" i="70"/>
  <c r="F31" i="62" s="1"/>
  <c r="M9" i="70"/>
  <c r="O8" i="70"/>
  <c r="F32" i="62" s="1"/>
  <c r="M8" i="70"/>
  <c r="O7" i="70"/>
  <c r="F33" i="62" s="1"/>
  <c r="M7" i="70"/>
  <c r="O6" i="70"/>
  <c r="F34" i="62" s="1"/>
  <c r="M6" i="70"/>
  <c r="F34" i="100" s="1"/>
  <c r="W36" i="69"/>
  <c r="G4" i="62" s="1"/>
  <c r="U36" i="69"/>
  <c r="W35" i="69"/>
  <c r="G5" i="62" s="1"/>
  <c r="U35" i="69"/>
  <c r="W34" i="69"/>
  <c r="G6" i="62" s="1"/>
  <c r="U34" i="69"/>
  <c r="W33" i="69"/>
  <c r="U33" i="69"/>
  <c r="W32" i="69"/>
  <c r="G8" i="62" s="1"/>
  <c r="U32" i="69"/>
  <c r="W31" i="69"/>
  <c r="G9" i="62" s="1"/>
  <c r="U31" i="69"/>
  <c r="W30" i="69"/>
  <c r="G10" i="62" s="1"/>
  <c r="U30" i="69"/>
  <c r="W29" i="69"/>
  <c r="G11" i="62" s="1"/>
  <c r="U29" i="69"/>
  <c r="W28" i="69"/>
  <c r="G12" i="62" s="1"/>
  <c r="U28" i="69"/>
  <c r="W27" i="69"/>
  <c r="G13" i="62" s="1"/>
  <c r="U27" i="69"/>
  <c r="W26" i="69"/>
  <c r="G14" i="62" s="1"/>
  <c r="U26" i="69"/>
  <c r="W25" i="69"/>
  <c r="G15" i="62" s="1"/>
  <c r="U25" i="69"/>
  <c r="W24" i="69"/>
  <c r="G16" i="62" s="1"/>
  <c r="U24" i="69"/>
  <c r="W23" i="69"/>
  <c r="G17" i="62" s="1"/>
  <c r="U23" i="69"/>
  <c r="W22" i="69"/>
  <c r="G18" i="62" s="1"/>
  <c r="U22" i="69"/>
  <c r="W21" i="69"/>
  <c r="U21" i="69"/>
  <c r="W20" i="69"/>
  <c r="G20" i="62" s="1"/>
  <c r="U20" i="69"/>
  <c r="W19" i="69"/>
  <c r="G21" i="62" s="1"/>
  <c r="U19" i="69"/>
  <c r="W18" i="69"/>
  <c r="G22" i="62" s="1"/>
  <c r="U18" i="69"/>
  <c r="W17" i="69"/>
  <c r="G23" i="62" s="1"/>
  <c r="U17" i="69"/>
  <c r="W16" i="69"/>
  <c r="G24" i="62" s="1"/>
  <c r="U16" i="69"/>
  <c r="W15" i="69"/>
  <c r="G25" i="62" s="1"/>
  <c r="U15" i="69"/>
  <c r="W14" i="69"/>
  <c r="G26" i="62" s="1"/>
  <c r="U14" i="69"/>
  <c r="W13" i="69"/>
  <c r="G27" i="62" s="1"/>
  <c r="U13" i="69"/>
  <c r="W12" i="69"/>
  <c r="G28" i="62" s="1"/>
  <c r="U12" i="69"/>
  <c r="W11" i="69"/>
  <c r="G29" i="62" s="1"/>
  <c r="U11" i="69"/>
  <c r="G29" i="100" s="1"/>
  <c r="W10" i="69"/>
  <c r="G30" i="62" s="1"/>
  <c r="U10" i="69"/>
  <c r="G30" i="100" s="1"/>
  <c r="W9" i="69"/>
  <c r="G31" i="62" s="1"/>
  <c r="U9" i="69"/>
  <c r="G31" i="100" s="1"/>
  <c r="W8" i="69"/>
  <c r="G32" i="62" s="1"/>
  <c r="U8" i="69"/>
  <c r="W7" i="69"/>
  <c r="G33" i="62" s="1"/>
  <c r="U7" i="69"/>
  <c r="W6" i="69"/>
  <c r="G34" i="62" s="1"/>
  <c r="U6" i="69"/>
  <c r="G34" i="100" s="1"/>
  <c r="W36" i="68"/>
  <c r="E4" i="62" s="1"/>
  <c r="U36" i="68"/>
  <c r="E4" i="100" s="1"/>
  <c r="W35" i="68"/>
  <c r="E5" i="62" s="1"/>
  <c r="U35" i="68"/>
  <c r="E5" i="100" s="1"/>
  <c r="W34" i="68"/>
  <c r="E6" i="62" s="1"/>
  <c r="U34" i="68"/>
  <c r="E6" i="100" s="1"/>
  <c r="W33" i="68"/>
  <c r="E7" i="62" s="1"/>
  <c r="U33" i="68"/>
  <c r="E7" i="100" s="1"/>
  <c r="W32" i="68"/>
  <c r="E8" i="62" s="1"/>
  <c r="U32" i="68"/>
  <c r="E8" i="100" s="1"/>
  <c r="W31" i="68"/>
  <c r="E9" i="62" s="1"/>
  <c r="U31" i="68"/>
  <c r="E9" i="100" s="1"/>
  <c r="W30" i="68"/>
  <c r="E10" i="62" s="1"/>
  <c r="U30" i="68"/>
  <c r="E10" i="100" s="1"/>
  <c r="W29" i="68"/>
  <c r="E11" i="62" s="1"/>
  <c r="U29" i="68"/>
  <c r="E11" i="100" s="1"/>
  <c r="W28" i="68"/>
  <c r="E12" i="62" s="1"/>
  <c r="U28" i="68"/>
  <c r="W27" i="68"/>
  <c r="E13" i="62" s="1"/>
  <c r="U27" i="68"/>
  <c r="W26" i="68"/>
  <c r="E14" i="62" s="1"/>
  <c r="U26" i="68"/>
  <c r="W25" i="68"/>
  <c r="E15" i="62" s="1"/>
  <c r="U25" i="68"/>
  <c r="W24" i="68"/>
  <c r="E16" i="62" s="1"/>
  <c r="U24" i="68"/>
  <c r="W23" i="68"/>
  <c r="E17" i="62" s="1"/>
  <c r="U23" i="68"/>
  <c r="W22" i="68"/>
  <c r="E18" i="62" s="1"/>
  <c r="U22" i="68"/>
  <c r="W21" i="68"/>
  <c r="E19" i="62" s="1"/>
  <c r="U21" i="68"/>
  <c r="W20" i="68"/>
  <c r="E20" i="62" s="1"/>
  <c r="U20" i="68"/>
  <c r="W19" i="68"/>
  <c r="E21" i="62" s="1"/>
  <c r="U19" i="68"/>
  <c r="W18" i="68"/>
  <c r="E22" i="62" s="1"/>
  <c r="U18" i="68"/>
  <c r="W17" i="68"/>
  <c r="E23" i="62" s="1"/>
  <c r="U17" i="68"/>
  <c r="W16" i="68"/>
  <c r="E24" i="62" s="1"/>
  <c r="U16" i="68"/>
  <c r="W15" i="68"/>
  <c r="E25" i="62" s="1"/>
  <c r="U15" i="68"/>
  <c r="W14" i="68"/>
  <c r="E26" i="62" s="1"/>
  <c r="U14" i="68"/>
  <c r="W13" i="68"/>
  <c r="E27" i="62" s="1"/>
  <c r="U13" i="68"/>
  <c r="W12" i="68"/>
  <c r="E28" i="62" s="1"/>
  <c r="U12" i="68"/>
  <c r="E28" i="100" s="1"/>
  <c r="W11" i="68"/>
  <c r="E29" i="62" s="1"/>
  <c r="U11" i="68"/>
  <c r="E29" i="100" s="1"/>
  <c r="W10" i="68"/>
  <c r="E30" i="62" s="1"/>
  <c r="U10" i="68"/>
  <c r="E30" i="100" s="1"/>
  <c r="W9" i="68"/>
  <c r="E31" i="62" s="1"/>
  <c r="U9" i="68"/>
  <c r="E31" i="100" s="1"/>
  <c r="W8" i="68"/>
  <c r="E32" i="62" s="1"/>
  <c r="U8" i="68"/>
  <c r="W7" i="68"/>
  <c r="E33" i="62" s="1"/>
  <c r="U7" i="68"/>
  <c r="W6" i="68"/>
  <c r="E34" i="62" s="1"/>
  <c r="U6" i="68"/>
  <c r="E34" i="100" s="1"/>
  <c r="W7" i="67"/>
  <c r="W6" i="67"/>
  <c r="U36" i="67"/>
  <c r="M38" i="62" l="1"/>
  <c r="M37" i="62"/>
  <c r="M36" i="62"/>
  <c r="M35" i="62"/>
  <c r="O36" i="62"/>
  <c r="O35" i="62"/>
  <c r="O38" i="62"/>
  <c r="O37" i="62"/>
  <c r="AD35" i="62"/>
  <c r="AD36" i="62"/>
  <c r="AD37" i="62"/>
  <c r="AD38" i="62"/>
  <c r="X37" i="62"/>
  <c r="X36" i="62"/>
  <c r="X35" i="62"/>
  <c r="X38" i="62"/>
  <c r="AA35" i="62"/>
  <c r="AA36" i="62"/>
  <c r="AA37" i="62"/>
  <c r="AA38" i="62"/>
  <c r="AG35" i="62"/>
  <c r="AG36" i="62"/>
  <c r="AG37" i="62"/>
  <c r="AG38" i="62"/>
  <c r="AI35" i="62"/>
  <c r="AI36" i="62"/>
  <c r="AI38" i="62"/>
  <c r="AI37" i="62"/>
  <c r="V35" i="62"/>
  <c r="V36" i="62"/>
  <c r="V37" i="62"/>
  <c r="V38" i="62"/>
  <c r="J35" i="62"/>
  <c r="J38" i="62"/>
  <c r="J36" i="62"/>
  <c r="J37" i="62"/>
  <c r="L37" i="62"/>
  <c r="L36" i="62"/>
  <c r="L38" i="62"/>
  <c r="L35" i="62"/>
  <c r="N35" i="62"/>
  <c r="N38" i="62"/>
  <c r="N37" i="62"/>
  <c r="N36" i="62"/>
  <c r="Q38" i="62"/>
  <c r="Q37" i="62"/>
  <c r="Q35" i="62"/>
  <c r="Q36" i="62"/>
  <c r="U35" i="62"/>
  <c r="U36" i="62"/>
  <c r="U37" i="62"/>
  <c r="U38" i="62"/>
  <c r="AF35" i="62"/>
  <c r="AF37" i="62"/>
  <c r="AF36" i="62"/>
  <c r="AF38" i="62"/>
  <c r="I38" i="62"/>
  <c r="I37" i="62"/>
  <c r="I35" i="62"/>
  <c r="I36" i="62"/>
  <c r="K36" i="62"/>
  <c r="K35" i="62"/>
  <c r="K37" i="62"/>
  <c r="K38" i="62"/>
  <c r="E38" i="62"/>
  <c r="E37" i="62"/>
  <c r="E36" i="62"/>
  <c r="E35" i="62"/>
  <c r="F35" i="62"/>
  <c r="F38" i="62"/>
  <c r="F37" i="62"/>
  <c r="F36" i="62"/>
  <c r="AH35" i="62"/>
  <c r="AH36" i="62"/>
  <c r="AH37" i="62"/>
  <c r="AH38" i="62"/>
  <c r="AK35" i="62"/>
  <c r="AK36" i="62"/>
  <c r="AK37" i="62"/>
  <c r="AK38" i="62"/>
  <c r="AL35" i="62"/>
  <c r="AL38" i="62"/>
  <c r="AL36" i="62"/>
  <c r="AL37" i="62"/>
  <c r="Q35" i="51"/>
  <c r="Q36" i="51"/>
  <c r="Q37" i="51"/>
  <c r="AF36" i="51"/>
  <c r="AF35" i="51"/>
  <c r="AF37" i="51"/>
  <c r="AA37" i="51"/>
  <c r="AA36" i="51"/>
  <c r="AA35" i="51"/>
  <c r="AI34" i="36"/>
  <c r="AI28" i="36"/>
  <c r="AL28" i="100"/>
  <c r="AI24" i="36"/>
  <c r="AL24" i="100"/>
  <c r="AI22" i="36"/>
  <c r="AL22" i="100"/>
  <c r="AL20" i="100"/>
  <c r="AI20" i="36"/>
  <c r="AI16" i="36"/>
  <c r="AL16" i="100"/>
  <c r="AI14" i="36"/>
  <c r="AL14" i="100"/>
  <c r="AI12" i="36"/>
  <c r="AL12" i="100"/>
  <c r="AI10" i="36"/>
  <c r="AL10" i="100"/>
  <c r="AI6" i="36"/>
  <c r="AL6" i="100"/>
  <c r="AM37" i="53"/>
  <c r="AM36" i="53"/>
  <c r="AM35" i="53"/>
  <c r="N9" i="98"/>
  <c r="AL31" i="100"/>
  <c r="AI29" i="36"/>
  <c r="AL29" i="100"/>
  <c r="AL27" i="100"/>
  <c r="AI27" i="36"/>
  <c r="N15" i="98"/>
  <c r="AI25" i="36"/>
  <c r="AL25" i="100"/>
  <c r="N17" i="98"/>
  <c r="AL23" i="100"/>
  <c r="AI23" i="36"/>
  <c r="N19" i="98"/>
  <c r="AL21" i="100"/>
  <c r="AI21" i="36"/>
  <c r="N21" i="98"/>
  <c r="AL19" i="100"/>
  <c r="AI19" i="36"/>
  <c r="AI17" i="36"/>
  <c r="AL17" i="100"/>
  <c r="AL15" i="100"/>
  <c r="AI15" i="36"/>
  <c r="AI13" i="36"/>
  <c r="AL13" i="100"/>
  <c r="AI11" i="36"/>
  <c r="AL11" i="100"/>
  <c r="AI9" i="36"/>
  <c r="AL9" i="100"/>
  <c r="AI7" i="36"/>
  <c r="AL7" i="100"/>
  <c r="AI5" i="36"/>
  <c r="AL5" i="100"/>
  <c r="AM35" i="51"/>
  <c r="AM36" i="51"/>
  <c r="AM37" i="51"/>
  <c r="AI32" i="36"/>
  <c r="AL32" i="100"/>
  <c r="AI26" i="36"/>
  <c r="AL26" i="100"/>
  <c r="AI18" i="36"/>
  <c r="AL18" i="100"/>
  <c r="AI8" i="36"/>
  <c r="AL8" i="100"/>
  <c r="AL37" i="53"/>
  <c r="AL36" i="53"/>
  <c r="AL35" i="53"/>
  <c r="AH34" i="36"/>
  <c r="AH32" i="36"/>
  <c r="AK32" i="100"/>
  <c r="AK26" i="100"/>
  <c r="AH26" i="36"/>
  <c r="AK24" i="100"/>
  <c r="AH24" i="36"/>
  <c r="AK20" i="100"/>
  <c r="AH20" i="36"/>
  <c r="AK18" i="100"/>
  <c r="AH18" i="36"/>
  <c r="AH16" i="36"/>
  <c r="AK16" i="100"/>
  <c r="V28" i="97"/>
  <c r="AH12" i="36"/>
  <c r="AK12" i="100"/>
  <c r="V30" i="97"/>
  <c r="AK10" i="100"/>
  <c r="AH8" i="36"/>
  <c r="AK8" i="100"/>
  <c r="AH6" i="36"/>
  <c r="AK6" i="100"/>
  <c r="AH33" i="36"/>
  <c r="AK33" i="100"/>
  <c r="AH31" i="36"/>
  <c r="AK31" i="100"/>
  <c r="AH27" i="36"/>
  <c r="AK27" i="100"/>
  <c r="AH25" i="36"/>
  <c r="AK25" i="100"/>
  <c r="AH23" i="36"/>
  <c r="AK23" i="100"/>
  <c r="AH21" i="36"/>
  <c r="AK21" i="100"/>
  <c r="AH19" i="36"/>
  <c r="AK19" i="100"/>
  <c r="AH17" i="36"/>
  <c r="AK17" i="100"/>
  <c r="AH15" i="36"/>
  <c r="AK15" i="100"/>
  <c r="AK13" i="100"/>
  <c r="AH13" i="36"/>
  <c r="AH11" i="36"/>
  <c r="AK11" i="100"/>
  <c r="AH9" i="36"/>
  <c r="AK9" i="100"/>
  <c r="AK22" i="100"/>
  <c r="AH22" i="36"/>
  <c r="AH14" i="36"/>
  <c r="AK14" i="100"/>
  <c r="AH4" i="36"/>
  <c r="AK4" i="100"/>
  <c r="AL37" i="51"/>
  <c r="AL35" i="51"/>
  <c r="AL36" i="51"/>
  <c r="AK35" i="51"/>
  <c r="AK37" i="51"/>
  <c r="AK36" i="51"/>
  <c r="AK36" i="53"/>
  <c r="AK35" i="53"/>
  <c r="AK37" i="53"/>
  <c r="AJ36" i="51"/>
  <c r="AJ35" i="51"/>
  <c r="AJ37" i="51"/>
  <c r="AF33" i="36"/>
  <c r="AI33" i="100"/>
  <c r="AF31" i="36"/>
  <c r="AI31" i="100"/>
  <c r="AI27" i="100"/>
  <c r="AF27" i="36"/>
  <c r="AF25" i="36"/>
  <c r="AI25" i="100"/>
  <c r="AF23" i="36"/>
  <c r="AI23" i="100"/>
  <c r="AF21" i="36"/>
  <c r="AI21" i="100"/>
  <c r="AI19" i="100"/>
  <c r="AF19" i="36"/>
  <c r="AF17" i="36"/>
  <c r="AI17" i="100"/>
  <c r="AF15" i="36"/>
  <c r="AI15" i="100"/>
  <c r="AF13" i="36"/>
  <c r="AI13" i="100"/>
  <c r="AF7" i="36"/>
  <c r="AI7" i="100"/>
  <c r="AI5" i="100"/>
  <c r="AJ36" i="53"/>
  <c r="AJ37" i="53"/>
  <c r="AJ35" i="53"/>
  <c r="AF34" i="36"/>
  <c r="AF30" i="36"/>
  <c r="AI30" i="100"/>
  <c r="AI26" i="100"/>
  <c r="AF26" i="36"/>
  <c r="AF24" i="36"/>
  <c r="AI24" i="100"/>
  <c r="AI22" i="100"/>
  <c r="AF22" i="36"/>
  <c r="AF20" i="36"/>
  <c r="AI20" i="100"/>
  <c r="AI18" i="100"/>
  <c r="AF18" i="36"/>
  <c r="AF16" i="36"/>
  <c r="AI16" i="100"/>
  <c r="AF14" i="36"/>
  <c r="AI14" i="100"/>
  <c r="AF12" i="36"/>
  <c r="AI12" i="100"/>
  <c r="AF10" i="36"/>
  <c r="AI10" i="100"/>
  <c r="AF8" i="36"/>
  <c r="AI8" i="100"/>
  <c r="AF6" i="36"/>
  <c r="AI6" i="100"/>
  <c r="AF4" i="36"/>
  <c r="AI4" i="100"/>
  <c r="AF11" i="36"/>
  <c r="AE34" i="36"/>
  <c r="AE32" i="36"/>
  <c r="AH32" i="100"/>
  <c r="AE30" i="36"/>
  <c r="AH30" i="100"/>
  <c r="AE28" i="36"/>
  <c r="AH28" i="100"/>
  <c r="AE26" i="36"/>
  <c r="AH26" i="100"/>
  <c r="AE24" i="36"/>
  <c r="AH24" i="100"/>
  <c r="AE22" i="36"/>
  <c r="AH22" i="100"/>
  <c r="AH20" i="100"/>
  <c r="AE20" i="36"/>
  <c r="AH18" i="100"/>
  <c r="AE18" i="36"/>
  <c r="AH16" i="100"/>
  <c r="AH14" i="100"/>
  <c r="AH12" i="100"/>
  <c r="AH10" i="100"/>
  <c r="AH8" i="100"/>
  <c r="AH6" i="100"/>
  <c r="AH4" i="100"/>
  <c r="AI36" i="51"/>
  <c r="AI35" i="51"/>
  <c r="AI37" i="51"/>
  <c r="AE33" i="36"/>
  <c r="AH33" i="100"/>
  <c r="AE31" i="36"/>
  <c r="AH31" i="100"/>
  <c r="AH27" i="100"/>
  <c r="AE27" i="36"/>
  <c r="AH25" i="100"/>
  <c r="AE25" i="36"/>
  <c r="AH23" i="100"/>
  <c r="AE23" i="36"/>
  <c r="AH21" i="100"/>
  <c r="AE21" i="36"/>
  <c r="AH19" i="100"/>
  <c r="AE19" i="36"/>
  <c r="AH17" i="100"/>
  <c r="AH15" i="100"/>
  <c r="AH13" i="100"/>
  <c r="AH11" i="100"/>
  <c r="AH9" i="100"/>
  <c r="AH7" i="100"/>
  <c r="AH5" i="100"/>
  <c r="AI35" i="53"/>
  <c r="AI36" i="53"/>
  <c r="AI37" i="53"/>
  <c r="AD32" i="36"/>
  <c r="AG32" i="100"/>
  <c r="AD27" i="36"/>
  <c r="AG27" i="100"/>
  <c r="AD25" i="36"/>
  <c r="AG25" i="100"/>
  <c r="AD23" i="36"/>
  <c r="AG23" i="100"/>
  <c r="AG21" i="100"/>
  <c r="AD21" i="36"/>
  <c r="AD19" i="36"/>
  <c r="AG19" i="100"/>
  <c r="AD17" i="36"/>
  <c r="AG17" i="100"/>
  <c r="AD15" i="36"/>
  <c r="AG15" i="100"/>
  <c r="AG13" i="100"/>
  <c r="AD13" i="36"/>
  <c r="AD11" i="36"/>
  <c r="AG11" i="100"/>
  <c r="AD9" i="36"/>
  <c r="AG9" i="100"/>
  <c r="AG7" i="100"/>
  <c r="AD5" i="36"/>
  <c r="AG5" i="100"/>
  <c r="AH35" i="51"/>
  <c r="AH36" i="51"/>
  <c r="AH37" i="51"/>
  <c r="AH35" i="53"/>
  <c r="AH37" i="53"/>
  <c r="AH36" i="53"/>
  <c r="AD33" i="36"/>
  <c r="AG33" i="100"/>
  <c r="AG26" i="100"/>
  <c r="AD26" i="36"/>
  <c r="AG24" i="100"/>
  <c r="AD24" i="36"/>
  <c r="AG22" i="100"/>
  <c r="AD22" i="36"/>
  <c r="AG20" i="100"/>
  <c r="AD20" i="36"/>
  <c r="AG18" i="100"/>
  <c r="AD18" i="36"/>
  <c r="AD16" i="36"/>
  <c r="AG16" i="100"/>
  <c r="AD14" i="36"/>
  <c r="AG14" i="100"/>
  <c r="AG12" i="100"/>
  <c r="AD12" i="36"/>
  <c r="AD10" i="36"/>
  <c r="AG10" i="100"/>
  <c r="AD8" i="36"/>
  <c r="AG8" i="100"/>
  <c r="AD6" i="36"/>
  <c r="AG6" i="100"/>
  <c r="AD4" i="36"/>
  <c r="AG4" i="100"/>
  <c r="AC34" i="36"/>
  <c r="AC30" i="36"/>
  <c r="AF30" i="100"/>
  <c r="V12" i="93"/>
  <c r="AF28" i="100"/>
  <c r="V16" i="93"/>
  <c r="AC24" i="36"/>
  <c r="AF24" i="100"/>
  <c r="AF22" i="100"/>
  <c r="AC22" i="36"/>
  <c r="V22" i="93"/>
  <c r="AC18" i="36"/>
  <c r="AF18" i="100"/>
  <c r="V24" i="93"/>
  <c r="AF16" i="100"/>
  <c r="AC16" i="36"/>
  <c r="V28" i="93"/>
  <c r="AC12" i="36"/>
  <c r="AF12" i="100"/>
  <c r="V30" i="93"/>
  <c r="AF10" i="100"/>
  <c r="V32" i="93"/>
  <c r="AF8" i="100"/>
  <c r="V34" i="93"/>
  <c r="AF6" i="100"/>
  <c r="AC33" i="36"/>
  <c r="AF33" i="100"/>
  <c r="AF27" i="100"/>
  <c r="AC27" i="36"/>
  <c r="AF25" i="100"/>
  <c r="AC25" i="36"/>
  <c r="AF23" i="100"/>
  <c r="AC23" i="36"/>
  <c r="AC21" i="36"/>
  <c r="AF21" i="100"/>
  <c r="AF19" i="100"/>
  <c r="AC19" i="36"/>
  <c r="AF17" i="100"/>
  <c r="AC17" i="36"/>
  <c r="AF15" i="100"/>
  <c r="AC15" i="36"/>
  <c r="AF13" i="100"/>
  <c r="AC13" i="36"/>
  <c r="AC11" i="36"/>
  <c r="AF11" i="100"/>
  <c r="AC9" i="36"/>
  <c r="AF9" i="100"/>
  <c r="AC7" i="36"/>
  <c r="AF7" i="100"/>
  <c r="AC5" i="36"/>
  <c r="AF5" i="100"/>
  <c r="AC32" i="36"/>
  <c r="AF32" i="100"/>
  <c r="V14" i="93"/>
  <c r="AC26" i="36"/>
  <c r="AF26" i="100"/>
  <c r="V20" i="93"/>
  <c r="AF20" i="100"/>
  <c r="AC20" i="36"/>
  <c r="AC14" i="36"/>
  <c r="AF14" i="100"/>
  <c r="V36" i="93"/>
  <c r="AF4" i="100"/>
  <c r="AG36" i="53"/>
  <c r="AG37" i="53"/>
  <c r="AG35" i="53"/>
  <c r="AG35" i="51"/>
  <c r="AG37" i="51"/>
  <c r="AG36" i="51"/>
  <c r="AB29" i="36"/>
  <c r="AD29" i="100"/>
  <c r="AB25" i="36"/>
  <c r="AD25" i="100"/>
  <c r="AD23" i="100"/>
  <c r="AB23" i="36"/>
  <c r="AD19" i="100"/>
  <c r="AB19" i="36"/>
  <c r="AB17" i="36"/>
  <c r="AD17" i="100"/>
  <c r="AB15" i="36"/>
  <c r="AD15" i="100"/>
  <c r="AB9" i="36"/>
  <c r="AD9" i="100"/>
  <c r="AB5" i="36"/>
  <c r="AD5" i="100"/>
  <c r="AB34" i="36"/>
  <c r="AB32" i="36"/>
  <c r="AD32" i="100"/>
  <c r="AB26" i="36"/>
  <c r="AD26" i="100"/>
  <c r="AB24" i="36"/>
  <c r="AD24" i="100"/>
  <c r="AB22" i="36"/>
  <c r="AD22" i="100"/>
  <c r="AD20" i="100"/>
  <c r="AB20" i="36"/>
  <c r="AD18" i="100"/>
  <c r="AB18" i="36"/>
  <c r="AB16" i="36"/>
  <c r="AD16" i="100"/>
  <c r="AB14" i="36"/>
  <c r="AD14" i="100"/>
  <c r="AB12" i="36"/>
  <c r="AD12" i="100"/>
  <c r="AB10" i="36"/>
  <c r="AD10" i="100"/>
  <c r="AE36" i="53"/>
  <c r="AE37" i="53"/>
  <c r="AE35" i="53"/>
  <c r="AB33" i="36"/>
  <c r="AD33" i="100"/>
  <c r="AD27" i="100"/>
  <c r="AB27" i="36"/>
  <c r="AB21" i="36"/>
  <c r="AD21" i="100"/>
  <c r="AB13" i="36"/>
  <c r="AD13" i="100"/>
  <c r="AB7" i="36"/>
  <c r="AD7" i="100"/>
  <c r="AE37" i="51"/>
  <c r="AE36" i="51"/>
  <c r="AE35" i="51"/>
  <c r="AC26" i="100"/>
  <c r="AA26" i="36"/>
  <c r="AC24" i="100"/>
  <c r="AA24" i="36"/>
  <c r="AC22" i="100"/>
  <c r="AA22" i="36"/>
  <c r="AC20" i="100"/>
  <c r="AA20" i="36"/>
  <c r="AC18" i="100"/>
  <c r="AA18" i="36"/>
  <c r="AC16" i="100"/>
  <c r="AA16" i="36"/>
  <c r="AA14" i="36"/>
  <c r="AC14" i="100"/>
  <c r="AA12" i="36"/>
  <c r="AC12" i="100"/>
  <c r="V9" i="91"/>
  <c r="AC31" i="100"/>
  <c r="V11" i="91"/>
  <c r="AC29" i="100"/>
  <c r="V13" i="91"/>
  <c r="AA27" i="36"/>
  <c r="AC27" i="100"/>
  <c r="V15" i="91"/>
  <c r="AA25" i="36"/>
  <c r="AC25" i="100"/>
  <c r="V17" i="91"/>
  <c r="AA23" i="36"/>
  <c r="AC23" i="100"/>
  <c r="V19" i="91"/>
  <c r="AA21" i="36"/>
  <c r="AC21" i="100"/>
  <c r="V21" i="91"/>
  <c r="AA19" i="36"/>
  <c r="AC19" i="100"/>
  <c r="V23" i="91"/>
  <c r="AA17" i="36"/>
  <c r="AC17" i="100"/>
  <c r="V25" i="91"/>
  <c r="AC15" i="100"/>
  <c r="AA15" i="36"/>
  <c r="AC13" i="100"/>
  <c r="AA13" i="36"/>
  <c r="AA11" i="36"/>
  <c r="AC11" i="100"/>
  <c r="AA9" i="36"/>
  <c r="AC9" i="100"/>
  <c r="AA7" i="36"/>
  <c r="AC7" i="100"/>
  <c r="AA5" i="36"/>
  <c r="AC5" i="100"/>
  <c r="AD36" i="53"/>
  <c r="AD35" i="53"/>
  <c r="AD37" i="53"/>
  <c r="AB29" i="62"/>
  <c r="AB29" i="100"/>
  <c r="AB27" i="62"/>
  <c r="Z27" i="36"/>
  <c r="AB27" i="100"/>
  <c r="AB23" i="62"/>
  <c r="Z23" i="36"/>
  <c r="AB23" i="100"/>
  <c r="Z21" i="36"/>
  <c r="AB21" i="100"/>
  <c r="AB15" i="62"/>
  <c r="Z15" i="36"/>
  <c r="AB15" i="100"/>
  <c r="AB11" i="62"/>
  <c r="AB11" i="100"/>
  <c r="AB9" i="62"/>
  <c r="AB9" i="100"/>
  <c r="AB7" i="62"/>
  <c r="AB7" i="100"/>
  <c r="Z34" i="36"/>
  <c r="Z32" i="36"/>
  <c r="AB32" i="100"/>
  <c r="Z26" i="36"/>
  <c r="AB26" i="100"/>
  <c r="Z24" i="36"/>
  <c r="AB24" i="100"/>
  <c r="Z22" i="36"/>
  <c r="AB22" i="100"/>
  <c r="Z20" i="36"/>
  <c r="AB20" i="100"/>
  <c r="Z18" i="36"/>
  <c r="AB18" i="100"/>
  <c r="AB16" i="100"/>
  <c r="Z16" i="36"/>
  <c r="AB14" i="100"/>
  <c r="Z14" i="36"/>
  <c r="Z12" i="36"/>
  <c r="AB12" i="100"/>
  <c r="Z10" i="36"/>
  <c r="AB10" i="100"/>
  <c r="Z8" i="36"/>
  <c r="AB8" i="100"/>
  <c r="Z6" i="36"/>
  <c r="AB6" i="100"/>
  <c r="Z4" i="36"/>
  <c r="AB4" i="100"/>
  <c r="AC36" i="51"/>
  <c r="AC37" i="51"/>
  <c r="AC35" i="51"/>
  <c r="AB31" i="62"/>
  <c r="AB31" i="100"/>
  <c r="AB25" i="62"/>
  <c r="Z25" i="36"/>
  <c r="AB25" i="100"/>
  <c r="AB19" i="62"/>
  <c r="Z19" i="36"/>
  <c r="AB19" i="100"/>
  <c r="Z17" i="36"/>
  <c r="AB17" i="100"/>
  <c r="AB13" i="62"/>
  <c r="Z13" i="36"/>
  <c r="AB13" i="100"/>
  <c r="AB5" i="62"/>
  <c r="AB5" i="100"/>
  <c r="AC37" i="53"/>
  <c r="AC35" i="53"/>
  <c r="AC36" i="53"/>
  <c r="Y33" i="36"/>
  <c r="AA33" i="100"/>
  <c r="AA27" i="100"/>
  <c r="Y27" i="36"/>
  <c r="AA25" i="100"/>
  <c r="Y25" i="36"/>
  <c r="AA23" i="100"/>
  <c r="Y23" i="36"/>
  <c r="AA21" i="100"/>
  <c r="Y21" i="36"/>
  <c r="Y19" i="36"/>
  <c r="AA19" i="100"/>
  <c r="AA17" i="100"/>
  <c r="Y17" i="36"/>
  <c r="AA15" i="100"/>
  <c r="Y15" i="36"/>
  <c r="AA13" i="100"/>
  <c r="Y13" i="36"/>
  <c r="Y11" i="36"/>
  <c r="AA11" i="100"/>
  <c r="Y9" i="36"/>
  <c r="AA9" i="100"/>
  <c r="Y7" i="36"/>
  <c r="AA7" i="100"/>
  <c r="Y5" i="36"/>
  <c r="AA5" i="100"/>
  <c r="AB35" i="53"/>
  <c r="AB36" i="53"/>
  <c r="AB37" i="53"/>
  <c r="AB35" i="51"/>
  <c r="AB36" i="51"/>
  <c r="AB37" i="51"/>
  <c r="Y34" i="36"/>
  <c r="Y32" i="36"/>
  <c r="AA32" i="100"/>
  <c r="Y30" i="36"/>
  <c r="AA30" i="100"/>
  <c r="Y26" i="36"/>
  <c r="AA26" i="100"/>
  <c r="AA24" i="100"/>
  <c r="Y24" i="36"/>
  <c r="Y22" i="36"/>
  <c r="AA22" i="100"/>
  <c r="AA20" i="100"/>
  <c r="Y20" i="36"/>
  <c r="AA18" i="100"/>
  <c r="Y18" i="36"/>
  <c r="AA16" i="100"/>
  <c r="Y16" i="36"/>
  <c r="Y14" i="36"/>
  <c r="AA14" i="100"/>
  <c r="Y12" i="36"/>
  <c r="AA12" i="100"/>
  <c r="Y10" i="36"/>
  <c r="AA10" i="100"/>
  <c r="Y8" i="36"/>
  <c r="AA8" i="100"/>
  <c r="Y6" i="36"/>
  <c r="AA6" i="100"/>
  <c r="Y4" i="36"/>
  <c r="AA4" i="100"/>
  <c r="W33" i="36"/>
  <c r="X33" i="100"/>
  <c r="X27" i="100"/>
  <c r="W27" i="36"/>
  <c r="W25" i="36"/>
  <c r="X25" i="100"/>
  <c r="X23" i="100"/>
  <c r="W23" i="36"/>
  <c r="W21" i="36"/>
  <c r="X21" i="100"/>
  <c r="X19" i="100"/>
  <c r="W19" i="36"/>
  <c r="W17" i="36"/>
  <c r="X17" i="100"/>
  <c r="W15" i="36"/>
  <c r="X15" i="100"/>
  <c r="W13" i="36"/>
  <c r="X13" i="100"/>
  <c r="Y36" i="51"/>
  <c r="Y35" i="51"/>
  <c r="Y37" i="51"/>
  <c r="W34" i="36"/>
  <c r="W32" i="36"/>
  <c r="X32" i="100"/>
  <c r="W30" i="36"/>
  <c r="X30" i="100"/>
  <c r="W28" i="36"/>
  <c r="X28" i="100"/>
  <c r="X26" i="100"/>
  <c r="W26" i="36"/>
  <c r="W24" i="36"/>
  <c r="X24" i="100"/>
  <c r="W22" i="36"/>
  <c r="X22" i="100"/>
  <c r="W20" i="36"/>
  <c r="X20" i="100"/>
  <c r="W18" i="36"/>
  <c r="X18" i="100"/>
  <c r="W16" i="36"/>
  <c r="X16" i="100"/>
  <c r="W14" i="36"/>
  <c r="X14" i="100"/>
  <c r="W12" i="36"/>
  <c r="X12" i="100"/>
  <c r="Y36" i="53"/>
  <c r="Y37" i="53"/>
  <c r="Y35" i="53"/>
  <c r="X34" i="36"/>
  <c r="X32" i="36"/>
  <c r="Y32" i="100"/>
  <c r="X30" i="36"/>
  <c r="Y30" i="100"/>
  <c r="X28" i="36"/>
  <c r="Y28" i="100"/>
  <c r="X26" i="36"/>
  <c r="Y26" i="100"/>
  <c r="X24" i="36"/>
  <c r="Y24" i="100"/>
  <c r="X22" i="36"/>
  <c r="Y22" i="100"/>
  <c r="X20" i="36"/>
  <c r="Y20" i="100"/>
  <c r="Y16" i="100"/>
  <c r="X16" i="36"/>
  <c r="X14" i="36"/>
  <c r="Y14" i="100"/>
  <c r="Y12" i="100"/>
  <c r="X12" i="36"/>
  <c r="X10" i="36"/>
  <c r="Y10" i="100"/>
  <c r="X8" i="36"/>
  <c r="Y8" i="100"/>
  <c r="Z37" i="53"/>
  <c r="Z36" i="53"/>
  <c r="Z35" i="53"/>
  <c r="X18" i="36"/>
  <c r="Y18" i="100"/>
  <c r="X33" i="36"/>
  <c r="Y33" i="100"/>
  <c r="X31" i="36"/>
  <c r="Y31" i="100"/>
  <c r="X29" i="36"/>
  <c r="Y29" i="100"/>
  <c r="Y27" i="100"/>
  <c r="X27" i="36"/>
  <c r="X25" i="36"/>
  <c r="Y25" i="100"/>
  <c r="Y23" i="100"/>
  <c r="X23" i="36"/>
  <c r="X21" i="36"/>
  <c r="Y21" i="100"/>
  <c r="X19" i="36"/>
  <c r="Y19" i="100"/>
  <c r="Y17" i="100"/>
  <c r="X17" i="36"/>
  <c r="X15" i="36"/>
  <c r="Y15" i="100"/>
  <c r="X13" i="36"/>
  <c r="Y13" i="100"/>
  <c r="X11" i="36"/>
  <c r="Y11" i="100"/>
  <c r="X9" i="36"/>
  <c r="Y9" i="100"/>
  <c r="X7" i="36"/>
  <c r="Y7" i="100"/>
  <c r="X5" i="36"/>
  <c r="Y5" i="100"/>
  <c r="Z36" i="51"/>
  <c r="Z35" i="51"/>
  <c r="Z37" i="51"/>
  <c r="X36" i="53"/>
  <c r="X37" i="53"/>
  <c r="X35" i="53"/>
  <c r="V26" i="36"/>
  <c r="W26" i="100"/>
  <c r="V22" i="36"/>
  <c r="W22" i="100"/>
  <c r="V18" i="36"/>
  <c r="W18" i="100"/>
  <c r="V14" i="36"/>
  <c r="W14" i="100"/>
  <c r="V10" i="36"/>
  <c r="W10" i="100"/>
  <c r="V4" i="36"/>
  <c r="W4" i="100"/>
  <c r="X36" i="51"/>
  <c r="X37" i="51"/>
  <c r="X35" i="51"/>
  <c r="V24" i="36"/>
  <c r="W24" i="100"/>
  <c r="V20" i="36"/>
  <c r="W20" i="100"/>
  <c r="V16" i="36"/>
  <c r="W16" i="100"/>
  <c r="V12" i="36"/>
  <c r="W12" i="100"/>
  <c r="V8" i="36"/>
  <c r="W8" i="100"/>
  <c r="V6" i="36"/>
  <c r="W6" i="100"/>
  <c r="V29" i="36"/>
  <c r="W29" i="100"/>
  <c r="V27" i="36"/>
  <c r="W27" i="100"/>
  <c r="V25" i="36"/>
  <c r="W25" i="100"/>
  <c r="V23" i="36"/>
  <c r="W23" i="100"/>
  <c r="W21" i="100"/>
  <c r="V21" i="36"/>
  <c r="V19" i="36"/>
  <c r="W19" i="100"/>
  <c r="V17" i="36"/>
  <c r="W17" i="100"/>
  <c r="W15" i="100"/>
  <c r="V15" i="36"/>
  <c r="V13" i="36"/>
  <c r="W13" i="100"/>
  <c r="V11" i="36"/>
  <c r="W11" i="100"/>
  <c r="V9" i="36"/>
  <c r="W9" i="100"/>
  <c r="V7" i="36"/>
  <c r="W7" i="100"/>
  <c r="V5" i="36"/>
  <c r="W5" i="100"/>
  <c r="U33" i="36"/>
  <c r="V33" i="100"/>
  <c r="U31" i="36"/>
  <c r="V31" i="100"/>
  <c r="V27" i="100"/>
  <c r="U27" i="36"/>
  <c r="V25" i="100"/>
  <c r="U25" i="36"/>
  <c r="V23" i="100"/>
  <c r="U23" i="36"/>
  <c r="V21" i="100"/>
  <c r="U21" i="36"/>
  <c r="V19" i="100"/>
  <c r="U19" i="36"/>
  <c r="V17" i="100"/>
  <c r="U17" i="36"/>
  <c r="U15" i="36"/>
  <c r="V15" i="100"/>
  <c r="V13" i="100"/>
  <c r="U13" i="36"/>
  <c r="U11" i="36"/>
  <c r="V11" i="100"/>
  <c r="U9" i="36"/>
  <c r="V9" i="100"/>
  <c r="U7" i="36"/>
  <c r="V7" i="100"/>
  <c r="U5" i="36"/>
  <c r="V5" i="100"/>
  <c r="W35" i="53"/>
  <c r="W36" i="53"/>
  <c r="W37" i="53"/>
  <c r="U32" i="36"/>
  <c r="V32" i="100"/>
  <c r="U30" i="36"/>
  <c r="V30" i="100"/>
  <c r="V26" i="100"/>
  <c r="U26" i="36"/>
  <c r="V24" i="100"/>
  <c r="U24" i="36"/>
  <c r="V22" i="100"/>
  <c r="U22" i="36"/>
  <c r="V20" i="100"/>
  <c r="U20" i="36"/>
  <c r="V18" i="100"/>
  <c r="U18" i="36"/>
  <c r="U16" i="36"/>
  <c r="V16" i="100"/>
  <c r="U14" i="36"/>
  <c r="V14" i="100"/>
  <c r="U12" i="36"/>
  <c r="V12" i="100"/>
  <c r="W36" i="51"/>
  <c r="W35" i="51"/>
  <c r="W37" i="51"/>
  <c r="T34" i="36"/>
  <c r="T30" i="36"/>
  <c r="U30" i="100"/>
  <c r="U26" i="100"/>
  <c r="T26" i="36"/>
  <c r="U22" i="100"/>
  <c r="T22" i="36"/>
  <c r="T20" i="36"/>
  <c r="U20" i="100"/>
  <c r="U18" i="100"/>
  <c r="T18" i="36"/>
  <c r="T16" i="36"/>
  <c r="U16" i="100"/>
  <c r="V28" i="84"/>
  <c r="T12" i="36"/>
  <c r="U12" i="100"/>
  <c r="V30" i="84"/>
  <c r="U10" i="100"/>
  <c r="V32" i="84"/>
  <c r="U8" i="100"/>
  <c r="V36" i="84"/>
  <c r="U4" i="100"/>
  <c r="T33" i="36"/>
  <c r="U33" i="100"/>
  <c r="T31" i="36"/>
  <c r="U31" i="100"/>
  <c r="T27" i="36"/>
  <c r="U27" i="100"/>
  <c r="T25" i="36"/>
  <c r="U25" i="100"/>
  <c r="T23" i="36"/>
  <c r="U23" i="100"/>
  <c r="U21" i="100"/>
  <c r="T21" i="36"/>
  <c r="T19" i="36"/>
  <c r="U19" i="100"/>
  <c r="U17" i="100"/>
  <c r="T17" i="36"/>
  <c r="U15" i="100"/>
  <c r="T15" i="36"/>
  <c r="U13" i="100"/>
  <c r="T13" i="36"/>
  <c r="T11" i="36"/>
  <c r="U11" i="100"/>
  <c r="T9" i="36"/>
  <c r="U9" i="100"/>
  <c r="T7" i="36"/>
  <c r="U7" i="100"/>
  <c r="T5" i="36"/>
  <c r="U5" i="100"/>
  <c r="V36" i="53"/>
  <c r="V35" i="53"/>
  <c r="V37" i="53"/>
  <c r="T32" i="36"/>
  <c r="U32" i="100"/>
  <c r="T24" i="36"/>
  <c r="U24" i="100"/>
  <c r="U14" i="100"/>
  <c r="T14" i="36"/>
  <c r="V34" i="84"/>
  <c r="U6" i="100"/>
  <c r="V36" i="51"/>
  <c r="V37" i="51"/>
  <c r="V35" i="51"/>
  <c r="S25" i="36"/>
  <c r="T25" i="100"/>
  <c r="S23" i="36"/>
  <c r="T23" i="100"/>
  <c r="S21" i="36"/>
  <c r="T21" i="100"/>
  <c r="S17" i="36"/>
  <c r="T17" i="100"/>
  <c r="S15" i="36"/>
  <c r="T15" i="100"/>
  <c r="S13" i="36"/>
  <c r="T13" i="100"/>
  <c r="S11" i="36"/>
  <c r="T11" i="100"/>
  <c r="S9" i="36"/>
  <c r="T9" i="100"/>
  <c r="S7" i="36"/>
  <c r="T7" i="100"/>
  <c r="S34" i="36"/>
  <c r="S32" i="36"/>
  <c r="T32" i="100"/>
  <c r="S30" i="36"/>
  <c r="T30" i="100"/>
  <c r="S26" i="36"/>
  <c r="T26" i="100"/>
  <c r="S24" i="36"/>
  <c r="T24" i="100"/>
  <c r="T22" i="100"/>
  <c r="S22" i="36"/>
  <c r="S20" i="36"/>
  <c r="T20" i="100"/>
  <c r="S18" i="36"/>
  <c r="T18" i="100"/>
  <c r="T16" i="100"/>
  <c r="S16" i="36"/>
  <c r="S14" i="36"/>
  <c r="T14" i="100"/>
  <c r="S12" i="36"/>
  <c r="T12" i="100"/>
  <c r="S10" i="36"/>
  <c r="T10" i="100"/>
  <c r="S8" i="36"/>
  <c r="T8" i="100"/>
  <c r="S6" i="36"/>
  <c r="T6" i="100"/>
  <c r="S4" i="36"/>
  <c r="T4" i="100"/>
  <c r="S27" i="36"/>
  <c r="T27" i="100"/>
  <c r="S19" i="36"/>
  <c r="T19" i="100"/>
  <c r="S5" i="36"/>
  <c r="T5" i="100"/>
  <c r="U35" i="51"/>
  <c r="U36" i="51"/>
  <c r="U37" i="51"/>
  <c r="U36" i="53"/>
  <c r="U35" i="53"/>
  <c r="U37" i="53"/>
  <c r="Q29" i="36"/>
  <c r="R29" i="100"/>
  <c r="Q25" i="36"/>
  <c r="R25" i="100"/>
  <c r="Q21" i="36"/>
  <c r="R21" i="100"/>
  <c r="Q19" i="36"/>
  <c r="R19" i="100"/>
  <c r="Q17" i="36"/>
  <c r="R17" i="100"/>
  <c r="Q13" i="36"/>
  <c r="R13" i="100"/>
  <c r="Q11" i="36"/>
  <c r="R11" i="100"/>
  <c r="Q9" i="36"/>
  <c r="R9" i="100"/>
  <c r="Q7" i="36"/>
  <c r="R7" i="100"/>
  <c r="S35" i="53"/>
  <c r="S37" i="53"/>
  <c r="S36" i="53"/>
  <c r="Q34" i="36"/>
  <c r="Q32" i="36"/>
  <c r="R32" i="100"/>
  <c r="R26" i="100"/>
  <c r="Q26" i="36"/>
  <c r="Q24" i="36"/>
  <c r="R24" i="100"/>
  <c r="Q22" i="36"/>
  <c r="R22" i="100"/>
  <c r="V20" i="81"/>
  <c r="Q20" i="36"/>
  <c r="R20" i="100"/>
  <c r="V22" i="81"/>
  <c r="Q18" i="36"/>
  <c r="R18" i="100"/>
  <c r="V24" i="81"/>
  <c r="R16" i="100"/>
  <c r="Q16" i="36"/>
  <c r="V26" i="81"/>
  <c r="Q14" i="36"/>
  <c r="R14" i="100"/>
  <c r="V28" i="81"/>
  <c r="Q12" i="36"/>
  <c r="R12" i="100"/>
  <c r="V30" i="81"/>
  <c r="R10" i="100"/>
  <c r="V32" i="81"/>
  <c r="R8" i="100"/>
  <c r="V34" i="81"/>
  <c r="R6" i="100"/>
  <c r="V36" i="81"/>
  <c r="R4" i="100"/>
  <c r="S36" i="51"/>
  <c r="S37" i="51"/>
  <c r="S35" i="51"/>
  <c r="Q33" i="36"/>
  <c r="R33" i="100"/>
  <c r="Q27" i="36"/>
  <c r="R27" i="100"/>
  <c r="Q23" i="36"/>
  <c r="R23" i="100"/>
  <c r="Q15" i="36"/>
  <c r="R15" i="100"/>
  <c r="Q5" i="36"/>
  <c r="R5" i="100"/>
  <c r="R34" i="36"/>
  <c r="R26" i="36"/>
  <c r="S26" i="100"/>
  <c r="R24" i="36"/>
  <c r="S24" i="100"/>
  <c r="R22" i="36"/>
  <c r="S22" i="100"/>
  <c r="R20" i="36"/>
  <c r="S20" i="100"/>
  <c r="R16" i="36"/>
  <c r="S16" i="100"/>
  <c r="R14" i="36"/>
  <c r="S14" i="100"/>
  <c r="R12" i="36"/>
  <c r="S12" i="100"/>
  <c r="R10" i="36"/>
  <c r="S10" i="100"/>
  <c r="R8" i="36"/>
  <c r="S8" i="100"/>
  <c r="T36" i="53"/>
  <c r="T37" i="53"/>
  <c r="T35" i="53"/>
  <c r="T37" i="51"/>
  <c r="T36" i="51"/>
  <c r="T35" i="51"/>
  <c r="R33" i="36"/>
  <c r="S33" i="100"/>
  <c r="R31" i="36"/>
  <c r="S31" i="100"/>
  <c r="S27" i="100"/>
  <c r="R27" i="36"/>
  <c r="S25" i="100"/>
  <c r="R25" i="36"/>
  <c r="S23" i="100"/>
  <c r="R23" i="36"/>
  <c r="S21" i="100"/>
  <c r="R21" i="36"/>
  <c r="S19" i="100"/>
  <c r="R19" i="36"/>
  <c r="S17" i="100"/>
  <c r="R17" i="36"/>
  <c r="S15" i="100"/>
  <c r="R15" i="36"/>
  <c r="S13" i="100"/>
  <c r="R13" i="36"/>
  <c r="R11" i="36"/>
  <c r="S11" i="100"/>
  <c r="R9" i="36"/>
  <c r="S9" i="100"/>
  <c r="R7" i="36"/>
  <c r="S7" i="100"/>
  <c r="V35" i="82"/>
  <c r="S5" i="100"/>
  <c r="S18" i="100"/>
  <c r="R18" i="36"/>
  <c r="R35" i="51"/>
  <c r="R37" i="51"/>
  <c r="R36" i="51"/>
  <c r="P34" i="36"/>
  <c r="P28" i="36"/>
  <c r="Q28" i="100"/>
  <c r="Q20" i="100"/>
  <c r="P20" i="36"/>
  <c r="Q14" i="100"/>
  <c r="P14" i="36"/>
  <c r="P6" i="36"/>
  <c r="Q6" i="100"/>
  <c r="P32" i="36"/>
  <c r="Q32" i="100"/>
  <c r="P30" i="36"/>
  <c r="Q30" i="100"/>
  <c r="P26" i="36"/>
  <c r="Q26" i="100"/>
  <c r="P24" i="36"/>
  <c r="Q24" i="100"/>
  <c r="Q22" i="100"/>
  <c r="P22" i="36"/>
  <c r="P18" i="36"/>
  <c r="Q18" i="100"/>
  <c r="P16" i="36"/>
  <c r="Q16" i="100"/>
  <c r="P12" i="36"/>
  <c r="Q12" i="100"/>
  <c r="P10" i="36"/>
  <c r="Q10" i="100"/>
  <c r="P8" i="36"/>
  <c r="Q8" i="100"/>
  <c r="P4" i="36"/>
  <c r="Q4" i="100"/>
  <c r="P27" i="36"/>
  <c r="Q27" i="100"/>
  <c r="Q25" i="100"/>
  <c r="P25" i="36"/>
  <c r="P23" i="36"/>
  <c r="Q23" i="100"/>
  <c r="Q21" i="100"/>
  <c r="P21" i="36"/>
  <c r="P19" i="36"/>
  <c r="Q19" i="100"/>
  <c r="Q17" i="100"/>
  <c r="P17" i="36"/>
  <c r="P15" i="36"/>
  <c r="Q15" i="100"/>
  <c r="P13" i="36"/>
  <c r="Q13" i="100"/>
  <c r="P11" i="36"/>
  <c r="Q11" i="100"/>
  <c r="P9" i="36"/>
  <c r="Q9" i="100"/>
  <c r="P7" i="36"/>
  <c r="Q7" i="100"/>
  <c r="P5" i="36"/>
  <c r="Q5" i="100"/>
  <c r="R37" i="53"/>
  <c r="R36" i="53"/>
  <c r="R35" i="53"/>
  <c r="O23" i="100"/>
  <c r="O23" i="36"/>
  <c r="O15" i="36"/>
  <c r="O15" i="100"/>
  <c r="P35" i="53"/>
  <c r="P36" i="53"/>
  <c r="P37" i="53"/>
  <c r="O27" i="100"/>
  <c r="O27" i="36"/>
  <c r="O25" i="100"/>
  <c r="O25" i="36"/>
  <c r="O21" i="100"/>
  <c r="O21" i="36"/>
  <c r="O19" i="100"/>
  <c r="O19" i="36"/>
  <c r="O17" i="100"/>
  <c r="O17" i="36"/>
  <c r="O13" i="36"/>
  <c r="O13" i="100"/>
  <c r="O34" i="36"/>
  <c r="O30" i="36"/>
  <c r="O30" i="100"/>
  <c r="O26" i="36"/>
  <c r="O26" i="100"/>
  <c r="O24" i="36"/>
  <c r="O24" i="100"/>
  <c r="O22" i="100"/>
  <c r="O22" i="36"/>
  <c r="O20" i="36"/>
  <c r="O20" i="100"/>
  <c r="O18" i="100"/>
  <c r="O18" i="36"/>
  <c r="O16" i="36"/>
  <c r="O16" i="100"/>
  <c r="O14" i="36"/>
  <c r="O14" i="100"/>
  <c r="O12" i="100"/>
  <c r="O10" i="36"/>
  <c r="O10" i="100"/>
  <c r="O8" i="36"/>
  <c r="O8" i="100"/>
  <c r="O4" i="36"/>
  <c r="O4" i="100"/>
  <c r="O37" i="51"/>
  <c r="O35" i="51"/>
  <c r="O36" i="51"/>
  <c r="N33" i="36"/>
  <c r="N33" i="100"/>
  <c r="N31" i="36"/>
  <c r="N31" i="100"/>
  <c r="N29" i="36"/>
  <c r="N29" i="100"/>
  <c r="N27" i="36"/>
  <c r="N27" i="100"/>
  <c r="N25" i="36"/>
  <c r="N25" i="100"/>
  <c r="N23" i="100"/>
  <c r="N23" i="36"/>
  <c r="N21" i="36"/>
  <c r="N21" i="100"/>
  <c r="N19" i="36"/>
  <c r="N19" i="100"/>
  <c r="N17" i="36"/>
  <c r="N17" i="100"/>
  <c r="N15" i="36"/>
  <c r="N15" i="100"/>
  <c r="N13" i="100"/>
  <c r="N13" i="36"/>
  <c r="N7" i="36"/>
  <c r="N7" i="100"/>
  <c r="O37" i="53"/>
  <c r="O36" i="53"/>
  <c r="O35" i="53"/>
  <c r="N8" i="36"/>
  <c r="V10" i="77"/>
  <c r="N30" i="100"/>
  <c r="V12" i="77"/>
  <c r="N28" i="100"/>
  <c r="V14" i="77"/>
  <c r="N26" i="36"/>
  <c r="N26" i="100"/>
  <c r="V16" i="77"/>
  <c r="N24" i="36"/>
  <c r="N24" i="100"/>
  <c r="N22" i="36"/>
  <c r="N22" i="100"/>
  <c r="N20" i="36"/>
  <c r="N20" i="100"/>
  <c r="N18" i="36"/>
  <c r="N18" i="100"/>
  <c r="N16" i="36"/>
  <c r="N16" i="100"/>
  <c r="N14" i="36"/>
  <c r="N14" i="100"/>
  <c r="N12" i="100"/>
  <c r="N12" i="36"/>
  <c r="N10" i="36"/>
  <c r="N10" i="100"/>
  <c r="N6" i="36"/>
  <c r="N6" i="100"/>
  <c r="N4" i="36"/>
  <c r="N4" i="100"/>
  <c r="P36" i="51"/>
  <c r="P37" i="51"/>
  <c r="P35" i="51"/>
  <c r="M32" i="36"/>
  <c r="M32" i="100"/>
  <c r="M26" i="36"/>
  <c r="M26" i="100"/>
  <c r="M14" i="100"/>
  <c r="M14" i="36"/>
  <c r="N35" i="51"/>
  <c r="N37" i="51"/>
  <c r="N36" i="51"/>
  <c r="M34" i="36"/>
  <c r="M24" i="100"/>
  <c r="M24" i="36"/>
  <c r="M22" i="36"/>
  <c r="M22" i="100"/>
  <c r="M20" i="36"/>
  <c r="M20" i="100"/>
  <c r="M18" i="36"/>
  <c r="M18" i="100"/>
  <c r="M16" i="36"/>
  <c r="M16" i="100"/>
  <c r="M12" i="100"/>
  <c r="M12" i="36"/>
  <c r="N35" i="53"/>
  <c r="N36" i="53"/>
  <c r="N37" i="53"/>
  <c r="M33" i="36"/>
  <c r="M33" i="100"/>
  <c r="M27" i="100"/>
  <c r="M27" i="36"/>
  <c r="M25" i="100"/>
  <c r="M25" i="36"/>
  <c r="M23" i="100"/>
  <c r="M23" i="36"/>
  <c r="M21" i="100"/>
  <c r="M21" i="36"/>
  <c r="M19" i="36"/>
  <c r="M19" i="100"/>
  <c r="M17" i="100"/>
  <c r="M17" i="36"/>
  <c r="M15" i="100"/>
  <c r="M15" i="36"/>
  <c r="M13" i="36"/>
  <c r="M13" i="100"/>
  <c r="V9" i="75"/>
  <c r="L31" i="100"/>
  <c r="L29" i="36"/>
  <c r="L29" i="100"/>
  <c r="V13" i="75"/>
  <c r="L27" i="36"/>
  <c r="L27" i="100"/>
  <c r="L25" i="36"/>
  <c r="L25" i="100"/>
  <c r="V17" i="75"/>
  <c r="L23" i="36"/>
  <c r="L23" i="100"/>
  <c r="L21" i="36"/>
  <c r="L21" i="100"/>
  <c r="L19" i="36"/>
  <c r="L19" i="100"/>
  <c r="L17" i="100"/>
  <c r="L17" i="36"/>
  <c r="L15" i="36"/>
  <c r="L15" i="100"/>
  <c r="L13" i="100"/>
  <c r="L13" i="36"/>
  <c r="L11" i="36"/>
  <c r="L11" i="100"/>
  <c r="L9" i="36"/>
  <c r="L9" i="100"/>
  <c r="L5" i="36"/>
  <c r="L5" i="100"/>
  <c r="M35" i="51"/>
  <c r="M37" i="51"/>
  <c r="M36" i="51"/>
  <c r="L7" i="36"/>
  <c r="L7" i="100"/>
  <c r="L34" i="36"/>
  <c r="L32" i="36"/>
  <c r="L32" i="100"/>
  <c r="L30" i="36"/>
  <c r="L30" i="100"/>
  <c r="L28" i="36"/>
  <c r="L28" i="100"/>
  <c r="L26" i="100"/>
  <c r="L26" i="36"/>
  <c r="L24" i="36"/>
  <c r="L24" i="100"/>
  <c r="L22" i="100"/>
  <c r="L22" i="36"/>
  <c r="L20" i="36"/>
  <c r="L20" i="100"/>
  <c r="L18" i="36"/>
  <c r="L18" i="100"/>
  <c r="L16" i="100"/>
  <c r="L16" i="36"/>
  <c r="L14" i="100"/>
  <c r="L14" i="36"/>
  <c r="L12" i="36"/>
  <c r="L12" i="100"/>
  <c r="L10" i="36"/>
  <c r="L10" i="100"/>
  <c r="L8" i="36"/>
  <c r="L8" i="100"/>
  <c r="L6" i="36"/>
  <c r="L6" i="100"/>
  <c r="L4" i="36"/>
  <c r="L4" i="100"/>
  <c r="M37" i="53"/>
  <c r="M35" i="53"/>
  <c r="M36" i="53"/>
  <c r="V10" i="74"/>
  <c r="K30" i="100"/>
  <c r="V16" i="74"/>
  <c r="K24" i="36"/>
  <c r="K24" i="100"/>
  <c r="V22" i="74"/>
  <c r="K18" i="100"/>
  <c r="K18" i="36"/>
  <c r="V28" i="74"/>
  <c r="K12" i="36"/>
  <c r="K12" i="100"/>
  <c r="V32" i="74"/>
  <c r="K8" i="100"/>
  <c r="L36" i="53"/>
  <c r="L35" i="53"/>
  <c r="L37" i="53"/>
  <c r="V14" i="74"/>
  <c r="K26" i="100"/>
  <c r="K26" i="36"/>
  <c r="V20" i="74"/>
  <c r="K20" i="36"/>
  <c r="K20" i="100"/>
  <c r="V26" i="74"/>
  <c r="K14" i="100"/>
  <c r="K14" i="36"/>
  <c r="K4" i="36"/>
  <c r="K4" i="100"/>
  <c r="V12" i="74"/>
  <c r="K28" i="100"/>
  <c r="V18" i="74"/>
  <c r="K22" i="100"/>
  <c r="K22" i="36"/>
  <c r="V24" i="74"/>
  <c r="K16" i="36"/>
  <c r="K16" i="100"/>
  <c r="V30" i="74"/>
  <c r="K10" i="100"/>
  <c r="K6" i="36"/>
  <c r="K6" i="100"/>
  <c r="K33" i="36"/>
  <c r="K33" i="100"/>
  <c r="K27" i="36"/>
  <c r="K27" i="100"/>
  <c r="K25" i="36"/>
  <c r="K25" i="100"/>
  <c r="K23" i="36"/>
  <c r="K23" i="100"/>
  <c r="K21" i="36"/>
  <c r="K21" i="100"/>
  <c r="K19" i="36"/>
  <c r="K19" i="100"/>
  <c r="K17" i="36"/>
  <c r="K17" i="100"/>
  <c r="K15" i="100"/>
  <c r="K15" i="36"/>
  <c r="K13" i="36"/>
  <c r="K13" i="100"/>
  <c r="K11" i="36"/>
  <c r="K11" i="100"/>
  <c r="K9" i="36"/>
  <c r="K9" i="100"/>
  <c r="K7" i="36"/>
  <c r="K7" i="100"/>
  <c r="K5" i="36"/>
  <c r="K5" i="100"/>
  <c r="L35" i="51"/>
  <c r="L37" i="51"/>
  <c r="L36" i="51"/>
  <c r="K37" i="51"/>
  <c r="K35" i="51"/>
  <c r="K36" i="51"/>
  <c r="J33" i="36"/>
  <c r="J33" i="100"/>
  <c r="J29" i="36"/>
  <c r="J29" i="100"/>
  <c r="J27" i="100"/>
  <c r="J27" i="36"/>
  <c r="J25" i="36"/>
  <c r="J25" i="100"/>
  <c r="J23" i="36"/>
  <c r="J23" i="100"/>
  <c r="V19" i="73"/>
  <c r="J21" i="36"/>
  <c r="J21" i="100"/>
  <c r="J19" i="100"/>
  <c r="J19" i="36"/>
  <c r="V23" i="73"/>
  <c r="J17" i="36"/>
  <c r="J17" i="100"/>
  <c r="V25" i="73"/>
  <c r="J15" i="36"/>
  <c r="J15" i="100"/>
  <c r="V27" i="73"/>
  <c r="J13" i="36"/>
  <c r="J13" i="100"/>
  <c r="V29" i="73"/>
  <c r="J11" i="100"/>
  <c r="V31" i="73"/>
  <c r="J9" i="100"/>
  <c r="J7" i="36"/>
  <c r="J7" i="100"/>
  <c r="V35" i="73"/>
  <c r="J5" i="100"/>
  <c r="K37" i="53"/>
  <c r="K35" i="53"/>
  <c r="K36" i="53"/>
  <c r="V10" i="73"/>
  <c r="J30" i="100"/>
  <c r="V12" i="73"/>
  <c r="J28" i="100"/>
  <c r="V14" i="73"/>
  <c r="J26" i="100"/>
  <c r="J26" i="36"/>
  <c r="V16" i="73"/>
  <c r="J24" i="36"/>
  <c r="J24" i="100"/>
  <c r="J22" i="36"/>
  <c r="J22" i="100"/>
  <c r="J20" i="36"/>
  <c r="J20" i="100"/>
  <c r="J18" i="100"/>
  <c r="J18" i="36"/>
  <c r="J16" i="36"/>
  <c r="J16" i="100"/>
  <c r="J14" i="100"/>
  <c r="J14" i="36"/>
  <c r="J12" i="36"/>
  <c r="J12" i="100"/>
  <c r="V30" i="73"/>
  <c r="J10" i="100"/>
  <c r="V32" i="73"/>
  <c r="J8" i="100"/>
  <c r="J6" i="36"/>
  <c r="J6" i="100"/>
  <c r="J4" i="36"/>
  <c r="J4" i="100"/>
  <c r="I34" i="36"/>
  <c r="I32" i="36"/>
  <c r="I32" i="100"/>
  <c r="I30" i="36"/>
  <c r="I30" i="100"/>
  <c r="I26" i="36"/>
  <c r="I26" i="100"/>
  <c r="I24" i="100"/>
  <c r="I24" i="36"/>
  <c r="I22" i="36"/>
  <c r="I22" i="100"/>
  <c r="I20" i="100"/>
  <c r="I20" i="36"/>
  <c r="I18" i="36"/>
  <c r="I18" i="100"/>
  <c r="I16" i="100"/>
  <c r="I16" i="36"/>
  <c r="I14" i="36"/>
  <c r="I14" i="100"/>
  <c r="I12" i="36"/>
  <c r="I12" i="100"/>
  <c r="I10" i="36"/>
  <c r="I10" i="100"/>
  <c r="I8" i="36"/>
  <c r="I8" i="100"/>
  <c r="I6" i="36"/>
  <c r="I6" i="100"/>
  <c r="I4" i="36"/>
  <c r="I4" i="100"/>
  <c r="J36" i="51"/>
  <c r="J35" i="51"/>
  <c r="J37" i="51"/>
  <c r="J36" i="53"/>
  <c r="J37" i="53"/>
  <c r="J35" i="53"/>
  <c r="I33" i="36"/>
  <c r="I33" i="100"/>
  <c r="I27" i="100"/>
  <c r="I27" i="36"/>
  <c r="I25" i="100"/>
  <c r="I25" i="36"/>
  <c r="I23" i="36"/>
  <c r="I23" i="100"/>
  <c r="I21" i="100"/>
  <c r="I21" i="36"/>
  <c r="I19" i="36"/>
  <c r="I19" i="100"/>
  <c r="I17" i="100"/>
  <c r="I17" i="36"/>
  <c r="I15" i="36"/>
  <c r="I15" i="100"/>
  <c r="I13" i="100"/>
  <c r="I13" i="36"/>
  <c r="I7" i="36"/>
  <c r="I7" i="100"/>
  <c r="H25" i="36"/>
  <c r="H25" i="100"/>
  <c r="H23" i="100"/>
  <c r="H23" i="36"/>
  <c r="H21" i="100"/>
  <c r="H21" i="36"/>
  <c r="H19" i="100"/>
  <c r="H19" i="36"/>
  <c r="H17" i="100"/>
  <c r="H17" i="36"/>
  <c r="H15" i="36"/>
  <c r="H15" i="100"/>
  <c r="H13" i="100"/>
  <c r="H13" i="36"/>
  <c r="H9" i="36"/>
  <c r="H9" i="100"/>
  <c r="H27" i="36"/>
  <c r="H27" i="100"/>
  <c r="I35" i="51"/>
  <c r="I37" i="51"/>
  <c r="I36" i="51"/>
  <c r="H30" i="36"/>
  <c r="H30" i="100"/>
  <c r="H26" i="100"/>
  <c r="H26" i="36"/>
  <c r="H24" i="36"/>
  <c r="H24" i="100"/>
  <c r="H22" i="36"/>
  <c r="H22" i="100"/>
  <c r="H20" i="36"/>
  <c r="H20" i="100"/>
  <c r="H18" i="36"/>
  <c r="H18" i="100"/>
  <c r="H16" i="100"/>
  <c r="H16" i="36"/>
  <c r="H14" i="36"/>
  <c r="H14" i="100"/>
  <c r="H12" i="100"/>
  <c r="H12" i="36"/>
  <c r="H4" i="36"/>
  <c r="H4" i="100"/>
  <c r="I37" i="53"/>
  <c r="I35" i="53"/>
  <c r="I36" i="53"/>
  <c r="G32" i="36"/>
  <c r="G32" i="100"/>
  <c r="G22" i="100"/>
  <c r="G22" i="36"/>
  <c r="G8" i="36"/>
  <c r="G8" i="100"/>
  <c r="G27" i="36"/>
  <c r="G27" i="100"/>
  <c r="G23" i="36"/>
  <c r="G23" i="100"/>
  <c r="G19" i="36"/>
  <c r="G19" i="100"/>
  <c r="G15" i="36"/>
  <c r="G15" i="100"/>
  <c r="G9" i="36"/>
  <c r="G9" i="100"/>
  <c r="G7" i="36"/>
  <c r="G7" i="100"/>
  <c r="H36" i="53"/>
  <c r="H35" i="53"/>
  <c r="H37" i="53"/>
  <c r="G26" i="100"/>
  <c r="G26" i="36"/>
  <c r="G18" i="100"/>
  <c r="G18" i="36"/>
  <c r="G14" i="36"/>
  <c r="G14" i="100"/>
  <c r="G10" i="36"/>
  <c r="G10" i="100"/>
  <c r="G6" i="36"/>
  <c r="G6" i="100"/>
  <c r="G33" i="36"/>
  <c r="G33" i="100"/>
  <c r="G25" i="36"/>
  <c r="G25" i="100"/>
  <c r="G21" i="36"/>
  <c r="G21" i="100"/>
  <c r="G17" i="36"/>
  <c r="G17" i="100"/>
  <c r="G13" i="36"/>
  <c r="G13" i="100"/>
  <c r="G11" i="36"/>
  <c r="G11" i="100"/>
  <c r="G5" i="36"/>
  <c r="G5" i="100"/>
  <c r="G34" i="36"/>
  <c r="G28" i="36"/>
  <c r="G28" i="100"/>
  <c r="G24" i="36"/>
  <c r="G24" i="100"/>
  <c r="G20" i="36"/>
  <c r="G20" i="100"/>
  <c r="G16" i="100"/>
  <c r="G16" i="36"/>
  <c r="G12" i="36"/>
  <c r="G12" i="100"/>
  <c r="G4" i="36"/>
  <c r="G4" i="100"/>
  <c r="H36" i="51"/>
  <c r="H35" i="51"/>
  <c r="H37" i="51"/>
  <c r="F34" i="36"/>
  <c r="F32" i="36"/>
  <c r="F32" i="100"/>
  <c r="F26" i="36"/>
  <c r="F26" i="100"/>
  <c r="F24" i="36"/>
  <c r="F24" i="100"/>
  <c r="F22" i="36"/>
  <c r="F22" i="100"/>
  <c r="F20" i="36"/>
  <c r="F20" i="100"/>
  <c r="F18" i="36"/>
  <c r="F18" i="100"/>
  <c r="F16" i="36"/>
  <c r="F16" i="100"/>
  <c r="F14" i="100"/>
  <c r="F14" i="36"/>
  <c r="F12" i="36"/>
  <c r="F12" i="100"/>
  <c r="G37" i="51"/>
  <c r="G35" i="51"/>
  <c r="G36" i="51"/>
  <c r="G37" i="53"/>
  <c r="G35" i="53"/>
  <c r="G36" i="53"/>
  <c r="F33" i="36"/>
  <c r="F33" i="100"/>
  <c r="F31" i="36"/>
  <c r="F31" i="100"/>
  <c r="F27" i="100"/>
  <c r="F27" i="36"/>
  <c r="F25" i="36"/>
  <c r="F25" i="100"/>
  <c r="F23" i="100"/>
  <c r="F23" i="36"/>
  <c r="F21" i="36"/>
  <c r="F21" i="100"/>
  <c r="F19" i="100"/>
  <c r="F19" i="36"/>
  <c r="F17" i="36"/>
  <c r="F17" i="100"/>
  <c r="F15" i="36"/>
  <c r="F15" i="100"/>
  <c r="F13" i="36"/>
  <c r="F13" i="100"/>
  <c r="F11" i="36"/>
  <c r="F11" i="100"/>
  <c r="F9" i="36"/>
  <c r="F9" i="100"/>
  <c r="F7" i="36"/>
  <c r="F7" i="100"/>
  <c r="F5" i="36"/>
  <c r="F5" i="100"/>
  <c r="E34" i="36"/>
  <c r="E24" i="100"/>
  <c r="E24" i="36"/>
  <c r="E20" i="100"/>
  <c r="E20" i="36"/>
  <c r="E16" i="100"/>
  <c r="E16" i="36"/>
  <c r="E12" i="100"/>
  <c r="E12" i="36"/>
  <c r="E27" i="100"/>
  <c r="E27" i="36"/>
  <c r="E23" i="100"/>
  <c r="E23" i="36"/>
  <c r="E19" i="36"/>
  <c r="E19" i="100"/>
  <c r="E15" i="36"/>
  <c r="E15" i="100"/>
  <c r="F35" i="53"/>
  <c r="F37" i="53"/>
  <c r="F36" i="53"/>
  <c r="E32" i="36"/>
  <c r="E32" i="100"/>
  <c r="E26" i="36"/>
  <c r="E26" i="100"/>
  <c r="E22" i="36"/>
  <c r="E22" i="100"/>
  <c r="E18" i="100"/>
  <c r="E18" i="36"/>
  <c r="E14" i="36"/>
  <c r="E14" i="100"/>
  <c r="E33" i="36"/>
  <c r="E33" i="100"/>
  <c r="E25" i="100"/>
  <c r="E25" i="36"/>
  <c r="E21" i="100"/>
  <c r="E21" i="36"/>
  <c r="E17" i="100"/>
  <c r="E17" i="36"/>
  <c r="E13" i="100"/>
  <c r="E13" i="36"/>
  <c r="D4" i="62"/>
  <c r="D4" i="100"/>
  <c r="E35" i="51"/>
  <c r="E37" i="51"/>
  <c r="E36" i="51"/>
  <c r="E37" i="53"/>
  <c r="E35" i="53"/>
  <c r="E36" i="53"/>
  <c r="D36" i="51"/>
  <c r="D35" i="51"/>
  <c r="D37" i="51"/>
  <c r="D36" i="53"/>
  <c r="D35" i="53"/>
  <c r="D37" i="53"/>
  <c r="C35" i="51"/>
  <c r="C37" i="51"/>
  <c r="C36" i="51"/>
  <c r="V6" i="73"/>
  <c r="J34" i="36"/>
  <c r="V6" i="74"/>
  <c r="K34" i="36"/>
  <c r="V6" i="77"/>
  <c r="N34" i="36"/>
  <c r="V6" i="85"/>
  <c r="U34" i="36"/>
  <c r="V10" i="93"/>
  <c r="V6" i="94"/>
  <c r="AD34" i="36"/>
  <c r="V7" i="91"/>
  <c r="AA31" i="36"/>
  <c r="V6" i="96"/>
  <c r="N7" i="98"/>
  <c r="AI33" i="36"/>
  <c r="V9" i="83"/>
  <c r="V11" i="83"/>
  <c r="V13" i="83"/>
  <c r="V15" i="83"/>
  <c r="V17" i="83"/>
  <c r="V19" i="83"/>
  <c r="V21" i="83"/>
  <c r="V23" i="83"/>
  <c r="V25" i="83"/>
  <c r="V7" i="83"/>
  <c r="S33" i="36"/>
  <c r="V6" i="82"/>
  <c r="V10" i="82"/>
  <c r="V12" i="82"/>
  <c r="V14" i="82"/>
  <c r="V16" i="82"/>
  <c r="V18" i="82"/>
  <c r="V20" i="82"/>
  <c r="V22" i="82"/>
  <c r="V24" i="82"/>
  <c r="V26" i="82"/>
  <c r="V28" i="82"/>
  <c r="V34" i="82"/>
  <c r="V36" i="82"/>
  <c r="V29" i="82"/>
  <c r="V8" i="82"/>
  <c r="R32" i="36"/>
  <c r="V9" i="80"/>
  <c r="V11" i="80"/>
  <c r="V13" i="80"/>
  <c r="V17" i="80"/>
  <c r="V7" i="80"/>
  <c r="P33" i="36"/>
  <c r="V12" i="79"/>
  <c r="V16" i="79"/>
  <c r="V18" i="79"/>
  <c r="V20" i="79"/>
  <c r="V22" i="79"/>
  <c r="V24" i="79"/>
  <c r="V7" i="79"/>
  <c r="O33" i="36"/>
  <c r="V8" i="79"/>
  <c r="O32" i="36"/>
  <c r="V8" i="77"/>
  <c r="N32" i="36"/>
  <c r="V7" i="75"/>
  <c r="L33" i="36"/>
  <c r="V8" i="74"/>
  <c r="K32" i="36"/>
  <c r="V8" i="73"/>
  <c r="J32" i="36"/>
  <c r="V12" i="71"/>
  <c r="V16" i="71"/>
  <c r="V20" i="71"/>
  <c r="V22" i="71"/>
  <c r="V24" i="71"/>
  <c r="V28" i="71"/>
  <c r="V30" i="71"/>
  <c r="V32" i="71"/>
  <c r="V34" i="71"/>
  <c r="N10" i="70"/>
  <c r="N12" i="70"/>
  <c r="N14" i="70"/>
  <c r="N28" i="70"/>
  <c r="N30" i="70"/>
  <c r="N32" i="70"/>
  <c r="N34" i="70"/>
  <c r="N36" i="70"/>
  <c r="F30" i="36"/>
  <c r="V11" i="95"/>
  <c r="AE29" i="36"/>
  <c r="V13" i="95"/>
  <c r="V15" i="95"/>
  <c r="V17" i="95"/>
  <c r="V8" i="96"/>
  <c r="AF32" i="36"/>
  <c r="AB33" i="62"/>
  <c r="Z33" i="36"/>
  <c r="V33" i="97"/>
  <c r="V35" i="97"/>
  <c r="V19" i="96"/>
  <c r="V21" i="96"/>
  <c r="V23" i="96"/>
  <c r="V27" i="96"/>
  <c r="V29" i="96"/>
  <c r="V31" i="96"/>
  <c r="V32" i="92"/>
  <c r="V34" i="92"/>
  <c r="V36" i="92"/>
  <c r="V9" i="92"/>
  <c r="V13" i="92"/>
  <c r="V17" i="92"/>
  <c r="V19" i="92"/>
  <c r="V21" i="92"/>
  <c r="V23" i="92"/>
  <c r="V25" i="92"/>
  <c r="V27" i="92"/>
  <c r="V29" i="92"/>
  <c r="V6" i="91"/>
  <c r="AC34" i="62"/>
  <c r="V8" i="91"/>
  <c r="AC32" i="62"/>
  <c r="AC35" i="62" s="1"/>
  <c r="V18" i="91"/>
  <c r="V20" i="91"/>
  <c r="V22" i="91"/>
  <c r="V24" i="91"/>
  <c r="V28" i="91"/>
  <c r="V30" i="91"/>
  <c r="V32" i="91"/>
  <c r="V34" i="91"/>
  <c r="V36" i="91"/>
  <c r="Z31" i="36"/>
  <c r="V7" i="88"/>
  <c r="V17" i="88"/>
  <c r="Y23" i="62"/>
  <c r="Y35" i="62" s="1"/>
  <c r="V34" i="88"/>
  <c r="V36" i="88"/>
  <c r="V11" i="88"/>
  <c r="V13" i="88"/>
  <c r="V15" i="88"/>
  <c r="V27" i="88"/>
  <c r="V29" i="88"/>
  <c r="V16" i="87"/>
  <c r="V20" i="87"/>
  <c r="V22" i="87"/>
  <c r="V24" i="87"/>
  <c r="V26" i="87"/>
  <c r="V30" i="87"/>
  <c r="V32" i="87"/>
  <c r="V34" i="87"/>
  <c r="V36" i="87"/>
  <c r="V14" i="87"/>
  <c r="V6" i="86"/>
  <c r="W34" i="62"/>
  <c r="V17" i="86"/>
  <c r="W23" i="62"/>
  <c r="V8" i="85"/>
  <c r="V12" i="85"/>
  <c r="V14" i="85"/>
  <c r="V16" i="85"/>
  <c r="V20" i="85"/>
  <c r="V22" i="85"/>
  <c r="V24" i="85"/>
  <c r="V26" i="85"/>
  <c r="V28" i="85"/>
  <c r="V30" i="85"/>
  <c r="V32" i="85"/>
  <c r="V34" i="85"/>
  <c r="V36" i="85"/>
  <c r="V11" i="84"/>
  <c r="V13" i="84"/>
  <c r="S34" i="62"/>
  <c r="T34" i="62"/>
  <c r="S33" i="62"/>
  <c r="T33" i="62"/>
  <c r="T32" i="62"/>
  <c r="S32" i="62"/>
  <c r="S30" i="62"/>
  <c r="T30" i="62"/>
  <c r="T28" i="62"/>
  <c r="S28" i="62"/>
  <c r="S26" i="62"/>
  <c r="T26" i="62"/>
  <c r="T24" i="62"/>
  <c r="S24" i="62"/>
  <c r="S22" i="62"/>
  <c r="T22" i="62"/>
  <c r="T20" i="62"/>
  <c r="S20" i="62"/>
  <c r="S18" i="62"/>
  <c r="T18" i="62"/>
  <c r="T16" i="62"/>
  <c r="S16" i="62"/>
  <c r="S14" i="62"/>
  <c r="T14" i="62"/>
  <c r="T12" i="62"/>
  <c r="S12" i="62"/>
  <c r="S10" i="62"/>
  <c r="T10" i="62"/>
  <c r="T8" i="62"/>
  <c r="S8" i="62"/>
  <c r="S6" i="62"/>
  <c r="T6" i="62"/>
  <c r="T4" i="62"/>
  <c r="S4" i="62"/>
  <c r="S31" i="62"/>
  <c r="T31" i="62"/>
  <c r="S29" i="62"/>
  <c r="T29" i="62"/>
  <c r="S27" i="62"/>
  <c r="T27" i="62"/>
  <c r="S25" i="62"/>
  <c r="T25" i="62"/>
  <c r="S23" i="62"/>
  <c r="T23" i="62"/>
  <c r="S21" i="62"/>
  <c r="T21" i="62"/>
  <c r="S19" i="62"/>
  <c r="T19" i="62"/>
  <c r="S17" i="62"/>
  <c r="T17" i="62"/>
  <c r="S15" i="62"/>
  <c r="T15" i="62"/>
  <c r="S13" i="62"/>
  <c r="T13" i="62"/>
  <c r="S11" i="62"/>
  <c r="T11" i="62"/>
  <c r="S9" i="62"/>
  <c r="T9" i="62"/>
  <c r="S7" i="62"/>
  <c r="T7" i="62"/>
  <c r="S5" i="62"/>
  <c r="T5" i="62"/>
  <c r="R6" i="36"/>
  <c r="V19" i="81"/>
  <c r="R21" i="62"/>
  <c r="R35" i="62" s="1"/>
  <c r="V9" i="81"/>
  <c r="V13" i="81"/>
  <c r="V17" i="81"/>
  <c r="V11" i="81"/>
  <c r="V9" i="79"/>
  <c r="V11" i="79"/>
  <c r="V13" i="79"/>
  <c r="V15" i="79"/>
  <c r="V17" i="79"/>
  <c r="V19" i="79"/>
  <c r="V21" i="79"/>
  <c r="V23" i="79"/>
  <c r="V25" i="79"/>
  <c r="V27" i="79"/>
  <c r="V29" i="79"/>
  <c r="V31" i="79"/>
  <c r="V33" i="79"/>
  <c r="V35" i="79"/>
  <c r="V19" i="77"/>
  <c r="V23" i="77"/>
  <c r="V25" i="77"/>
  <c r="V27" i="77"/>
  <c r="V29" i="77"/>
  <c r="V31" i="77"/>
  <c r="V33" i="77"/>
  <c r="V35" i="77"/>
  <c r="N5" i="36"/>
  <c r="V7" i="76"/>
  <c r="V34" i="76"/>
  <c r="V36" i="76"/>
  <c r="V9" i="76"/>
  <c r="V11" i="76"/>
  <c r="V15" i="76"/>
  <c r="V17" i="76"/>
  <c r="V19" i="76"/>
  <c r="V29" i="76"/>
  <c r="V31" i="76"/>
  <c r="V33" i="76"/>
  <c r="V14" i="75"/>
  <c r="V18" i="75"/>
  <c r="V26" i="75"/>
  <c r="K8" i="36"/>
  <c r="K28" i="36"/>
  <c r="V6" i="72"/>
  <c r="V11" i="72"/>
  <c r="V13" i="72"/>
  <c r="V15" i="72"/>
  <c r="V17" i="72"/>
  <c r="V19" i="72"/>
  <c r="V21" i="72"/>
  <c r="V23" i="72"/>
  <c r="V25" i="72"/>
  <c r="V27" i="72"/>
  <c r="V29" i="72"/>
  <c r="V31" i="72"/>
  <c r="V33" i="72"/>
  <c r="V35" i="72"/>
  <c r="V8" i="72"/>
  <c r="V6" i="71"/>
  <c r="H34" i="62"/>
  <c r="H37" i="62" s="1"/>
  <c r="V27" i="71"/>
  <c r="V29" i="71"/>
  <c r="V31" i="71"/>
  <c r="V33" i="71"/>
  <c r="V35" i="71"/>
  <c r="H8" i="36"/>
  <c r="V21" i="69"/>
  <c r="G19" i="62"/>
  <c r="V33" i="69"/>
  <c r="G7" i="62"/>
  <c r="N6" i="70"/>
  <c r="N8" i="70"/>
  <c r="V13" i="68"/>
  <c r="V15" i="68"/>
  <c r="V17" i="68"/>
  <c r="V19" i="68"/>
  <c r="V21" i="68"/>
  <c r="V23" i="68"/>
  <c r="V25" i="68"/>
  <c r="V27" i="68"/>
  <c r="V29" i="68"/>
  <c r="V31" i="68"/>
  <c r="V33" i="68"/>
  <c r="V35" i="68"/>
  <c r="V10" i="68"/>
  <c r="V12" i="68"/>
  <c r="V26" i="68"/>
  <c r="V28" i="68"/>
  <c r="V30" i="68"/>
  <c r="V32" i="68"/>
  <c r="V34" i="68"/>
  <c r="V36" i="68"/>
  <c r="E28" i="36"/>
  <c r="D4" i="36"/>
  <c r="AH10" i="36"/>
  <c r="N18" i="98"/>
  <c r="N22" i="98"/>
  <c r="AH7" i="36"/>
  <c r="AH5" i="36"/>
  <c r="V9" i="96"/>
  <c r="V17" i="96"/>
  <c r="V25" i="96"/>
  <c r="V33" i="96"/>
  <c r="AF9" i="36"/>
  <c r="V18" i="95"/>
  <c r="AC4" i="36"/>
  <c r="AC6" i="36"/>
  <c r="V26" i="93"/>
  <c r="AC8" i="36"/>
  <c r="AC10" i="36"/>
  <c r="AC28" i="36"/>
  <c r="AB11" i="36"/>
  <c r="V30" i="92"/>
  <c r="AA10" i="36"/>
  <c r="AA4" i="36"/>
  <c r="AA8" i="36"/>
  <c r="AA6" i="36"/>
  <c r="V33" i="88"/>
  <c r="V33" i="86"/>
  <c r="U8" i="36"/>
  <c r="T10" i="36"/>
  <c r="T6" i="36"/>
  <c r="T8" i="36"/>
  <c r="V35" i="81"/>
  <c r="Q8" i="36"/>
  <c r="Q10" i="36"/>
  <c r="AB6" i="36"/>
  <c r="AB8" i="36"/>
  <c r="AB4" i="36"/>
  <c r="V26" i="91"/>
  <c r="AB21" i="62"/>
  <c r="AB17" i="62"/>
  <c r="Z5" i="36"/>
  <c r="Z9" i="36"/>
  <c r="N6" i="90"/>
  <c r="AB34" i="62"/>
  <c r="N8" i="90"/>
  <c r="AB32" i="62"/>
  <c r="N10" i="90"/>
  <c r="AB30" i="62"/>
  <c r="Z28" i="36"/>
  <c r="AB28" i="62"/>
  <c r="AB26" i="62"/>
  <c r="AB24" i="62"/>
  <c r="N18" i="90"/>
  <c r="AB22" i="62"/>
  <c r="N20" i="90"/>
  <c r="AB20" i="62"/>
  <c r="N22" i="90"/>
  <c r="AB18" i="62"/>
  <c r="N24" i="90"/>
  <c r="AB16" i="62"/>
  <c r="N26" i="90"/>
  <c r="AB14" i="62"/>
  <c r="N28" i="90"/>
  <c r="AB12" i="62"/>
  <c r="N30" i="90"/>
  <c r="AB10" i="62"/>
  <c r="N32" i="90"/>
  <c r="AB8" i="62"/>
  <c r="N34" i="90"/>
  <c r="AB6" i="62"/>
  <c r="N36" i="90"/>
  <c r="AB4" i="62"/>
  <c r="Z7" i="36"/>
  <c r="Z11" i="36"/>
  <c r="V6" i="89"/>
  <c r="V18" i="89"/>
  <c r="V26" i="89"/>
  <c r="X4" i="36"/>
  <c r="X6" i="36"/>
  <c r="U4" i="36"/>
  <c r="U6" i="36"/>
  <c r="U10" i="36"/>
  <c r="T29" i="36"/>
  <c r="V10" i="84"/>
  <c r="V26" i="84"/>
  <c r="T4" i="36"/>
  <c r="S31" i="36"/>
  <c r="V10" i="83"/>
  <c r="V26" i="83"/>
  <c r="V33" i="82"/>
  <c r="R5" i="36"/>
  <c r="R4" i="36"/>
  <c r="Q4" i="36"/>
  <c r="Q6" i="36"/>
  <c r="J5" i="36"/>
  <c r="J8" i="36"/>
  <c r="I11" i="36"/>
  <c r="H5" i="36"/>
  <c r="V6" i="80"/>
  <c r="V14" i="80"/>
  <c r="V18" i="80"/>
  <c r="V26" i="80"/>
  <c r="V31" i="80"/>
  <c r="O7" i="36"/>
  <c r="O11" i="36"/>
  <c r="V26" i="79"/>
  <c r="V17" i="77"/>
  <c r="N11" i="36"/>
  <c r="N9" i="36"/>
  <c r="V13" i="76"/>
  <c r="M7" i="36"/>
  <c r="V21" i="76"/>
  <c r="M11" i="36"/>
  <c r="V33" i="74"/>
  <c r="K10" i="36"/>
  <c r="V17" i="73"/>
  <c r="J9" i="36"/>
  <c r="V33" i="73"/>
  <c r="J10" i="36"/>
  <c r="V13" i="73"/>
  <c r="J11" i="36"/>
  <c r="V22" i="72"/>
  <c r="I5" i="36"/>
  <c r="I9" i="36"/>
  <c r="I29" i="36"/>
  <c r="V10" i="72"/>
  <c r="V26" i="71"/>
  <c r="H6" i="36"/>
  <c r="H10" i="36"/>
  <c r="H28" i="36"/>
  <c r="H7" i="36"/>
  <c r="H11" i="36"/>
  <c r="F4" i="36"/>
  <c r="F8" i="36"/>
  <c r="F6" i="36"/>
  <c r="F10" i="36"/>
  <c r="E6" i="36"/>
  <c r="E10" i="36"/>
  <c r="E7" i="36"/>
  <c r="E11" i="36"/>
  <c r="V14" i="68"/>
  <c r="E4" i="36"/>
  <c r="E8" i="36"/>
  <c r="E5" i="36"/>
  <c r="E9" i="36"/>
  <c r="N24" i="98"/>
  <c r="N26" i="98"/>
  <c r="N28" i="98"/>
  <c r="N30" i="98"/>
  <c r="N32" i="98"/>
  <c r="N34" i="98"/>
  <c r="N6" i="98"/>
  <c r="AI31" i="36"/>
  <c r="V32" i="97"/>
  <c r="V34" i="97"/>
  <c r="V36" i="97"/>
  <c r="V6" i="97"/>
  <c r="V8" i="97"/>
  <c r="V10" i="97"/>
  <c r="V12" i="97"/>
  <c r="V14" i="97"/>
  <c r="V16" i="97"/>
  <c r="V18" i="97"/>
  <c r="V20" i="97"/>
  <c r="V22" i="97"/>
  <c r="V24" i="97"/>
  <c r="V26" i="97"/>
  <c r="V34" i="96"/>
  <c r="V36" i="96"/>
  <c r="V11" i="96"/>
  <c r="V15" i="96"/>
  <c r="V12" i="95"/>
  <c r="V11" i="93"/>
  <c r="V13" i="93"/>
  <c r="V15" i="93"/>
  <c r="V17" i="93"/>
  <c r="V19" i="93"/>
  <c r="V21" i="93"/>
  <c r="V23" i="93"/>
  <c r="V25" i="93"/>
  <c r="V6" i="93"/>
  <c r="V7" i="93"/>
  <c r="V9" i="93"/>
  <c r="V6" i="92"/>
  <c r="V7" i="92"/>
  <c r="V10" i="91"/>
  <c r="V12" i="91"/>
  <c r="V14" i="91"/>
  <c r="V16" i="91"/>
  <c r="V27" i="91"/>
  <c r="V29" i="91"/>
  <c r="V31" i="91"/>
  <c r="V33" i="91"/>
  <c r="V35" i="91"/>
  <c r="N11" i="90"/>
  <c r="N13" i="90"/>
  <c r="N15" i="90"/>
  <c r="N17" i="90"/>
  <c r="V20" i="89"/>
  <c r="V22" i="89"/>
  <c r="V24" i="89"/>
  <c r="V19" i="89"/>
  <c r="V21" i="89"/>
  <c r="V23" i="89"/>
  <c r="V25" i="89"/>
  <c r="V31" i="88"/>
  <c r="V19" i="88"/>
  <c r="V21" i="88"/>
  <c r="V23" i="88"/>
  <c r="V25" i="88"/>
  <c r="V29" i="87"/>
  <c r="V31" i="87"/>
  <c r="V33" i="87"/>
  <c r="V35" i="87"/>
  <c r="V6" i="87"/>
  <c r="V27" i="87"/>
  <c r="V28" i="87"/>
  <c r="V21" i="87"/>
  <c r="V23" i="87"/>
  <c r="V25" i="87"/>
  <c r="V8" i="87"/>
  <c r="V10" i="87"/>
  <c r="V12" i="87"/>
  <c r="V34" i="86"/>
  <c r="V36" i="86"/>
  <c r="V7" i="84"/>
  <c r="V9" i="84"/>
  <c r="V15" i="84"/>
  <c r="V17" i="84"/>
  <c r="V19" i="84"/>
  <c r="V21" i="84"/>
  <c r="V23" i="84"/>
  <c r="V25" i="84"/>
  <c r="V6" i="84"/>
  <c r="V28" i="83"/>
  <c r="V30" i="83"/>
  <c r="V32" i="83"/>
  <c r="V34" i="83"/>
  <c r="V36" i="83"/>
  <c r="V6" i="83"/>
  <c r="V12" i="83"/>
  <c r="V16" i="83"/>
  <c r="V20" i="83"/>
  <c r="V22" i="83"/>
  <c r="V24" i="83"/>
  <c r="V7" i="82"/>
  <c r="V11" i="82"/>
  <c r="V15" i="82"/>
  <c r="V17" i="82"/>
  <c r="V19" i="82"/>
  <c r="V21" i="82"/>
  <c r="V23" i="82"/>
  <c r="V25" i="82"/>
  <c r="V27" i="82"/>
  <c r="V12" i="81"/>
  <c r="V14" i="81"/>
  <c r="V16" i="81"/>
  <c r="V18" i="81"/>
  <c r="V8" i="81"/>
  <c r="V10" i="81"/>
  <c r="V21" i="81"/>
  <c r="V23" i="81"/>
  <c r="V25" i="81"/>
  <c r="V27" i="81"/>
  <c r="V29" i="81"/>
  <c r="V31" i="81"/>
  <c r="V33" i="81"/>
  <c r="V7" i="81"/>
  <c r="V28" i="80"/>
  <c r="V30" i="80"/>
  <c r="V32" i="80"/>
  <c r="V34" i="80"/>
  <c r="V36" i="80"/>
  <c r="V20" i="80"/>
  <c r="V22" i="80"/>
  <c r="V24" i="80"/>
  <c r="V28" i="79"/>
  <c r="V32" i="79"/>
  <c r="V34" i="79"/>
  <c r="V36" i="79"/>
  <c r="V6" i="79"/>
  <c r="V7" i="77"/>
  <c r="V11" i="77"/>
  <c r="V15" i="77"/>
  <c r="V14" i="76"/>
  <c r="V16" i="76"/>
  <c r="V18" i="76"/>
  <c r="V28" i="76"/>
  <c r="V30" i="76"/>
  <c r="V32" i="76"/>
  <c r="V35" i="76"/>
  <c r="M31" i="36"/>
  <c r="V20" i="75"/>
  <c r="V22" i="75"/>
  <c r="V24" i="75"/>
  <c r="V6" i="75"/>
  <c r="V7" i="74"/>
  <c r="V9" i="74"/>
  <c r="V11" i="74"/>
  <c r="V13" i="74"/>
  <c r="V15" i="74"/>
  <c r="V19" i="74"/>
  <c r="V21" i="74"/>
  <c r="V23" i="74"/>
  <c r="V25" i="74"/>
  <c r="V27" i="74"/>
  <c r="V29" i="74"/>
  <c r="V31" i="74"/>
  <c r="V7" i="73"/>
  <c r="V9" i="73"/>
  <c r="V11" i="73"/>
  <c r="V18" i="73"/>
  <c r="V20" i="73"/>
  <c r="V22" i="73"/>
  <c r="V24" i="73"/>
  <c r="V26" i="73"/>
  <c r="V28" i="73"/>
  <c r="V12" i="72"/>
  <c r="V16" i="72"/>
  <c r="V18" i="72"/>
  <c r="V20" i="72"/>
  <c r="V13" i="71"/>
  <c r="V15" i="71"/>
  <c r="V17" i="71"/>
  <c r="V19" i="71"/>
  <c r="V21" i="71"/>
  <c r="V23" i="71"/>
  <c r="V25" i="71"/>
  <c r="V36" i="71"/>
  <c r="V11" i="71"/>
  <c r="V35" i="69"/>
  <c r="V7" i="69"/>
  <c r="V9" i="69"/>
  <c r="V11" i="69"/>
  <c r="V13" i="69"/>
  <c r="V15" i="69"/>
  <c r="V19" i="69"/>
  <c r="V34" i="69"/>
  <c r="V36" i="69"/>
  <c r="V6" i="69"/>
  <c r="V8" i="69"/>
  <c r="V10" i="69"/>
  <c r="V12" i="69"/>
  <c r="V14" i="69"/>
  <c r="V16" i="69"/>
  <c r="V18" i="69"/>
  <c r="V20" i="69"/>
  <c r="V16" i="68"/>
  <c r="V20" i="68"/>
  <c r="V22" i="68"/>
  <c r="V24" i="68"/>
  <c r="N11" i="70"/>
  <c r="N13" i="70"/>
  <c r="N15" i="70"/>
  <c r="N17" i="70"/>
  <c r="N19" i="70"/>
  <c r="V7" i="68"/>
  <c r="V9" i="68"/>
  <c r="V11" i="68"/>
  <c r="V6" i="68"/>
  <c r="V31" i="92"/>
  <c r="V33" i="92"/>
  <c r="V10" i="92"/>
  <c r="V12" i="92"/>
  <c r="V16" i="92"/>
  <c r="V18" i="92"/>
  <c r="V20" i="92"/>
  <c r="V22" i="92"/>
  <c r="V24" i="92"/>
  <c r="V26" i="92"/>
  <c r="V28" i="92"/>
  <c r="V35" i="92"/>
  <c r="N8" i="98"/>
  <c r="N10" i="98"/>
  <c r="N12" i="98"/>
  <c r="N14" i="98"/>
  <c r="N16" i="98"/>
  <c r="V7" i="97"/>
  <c r="V11" i="97"/>
  <c r="V13" i="97"/>
  <c r="V15" i="97"/>
  <c r="V19" i="97"/>
  <c r="V21" i="97"/>
  <c r="V23" i="97"/>
  <c r="V25" i="97"/>
  <c r="V27" i="97"/>
  <c r="V29" i="97"/>
  <c r="V31" i="97"/>
  <c r="V7" i="96"/>
  <c r="V18" i="96"/>
  <c r="V20" i="96"/>
  <c r="V22" i="96"/>
  <c r="V24" i="96"/>
  <c r="V26" i="96"/>
  <c r="V28" i="96"/>
  <c r="V30" i="96"/>
  <c r="V32" i="96"/>
  <c r="V10" i="96"/>
  <c r="V12" i="96"/>
  <c r="V14" i="96"/>
  <c r="V16" i="96"/>
  <c r="V35" i="96"/>
  <c r="V6" i="95"/>
  <c r="V10" i="95"/>
  <c r="V14" i="95"/>
  <c r="V16" i="95"/>
  <c r="V28" i="95"/>
  <c r="V7" i="95"/>
  <c r="V9" i="95"/>
  <c r="V20" i="95"/>
  <c r="V24" i="95"/>
  <c r="V26" i="95"/>
  <c r="V30" i="95"/>
  <c r="V32" i="95"/>
  <c r="V34" i="95"/>
  <c r="V36" i="95"/>
  <c r="V8" i="95"/>
  <c r="V19" i="95"/>
  <c r="V21" i="95"/>
  <c r="V23" i="95"/>
  <c r="V25" i="95"/>
  <c r="V27" i="95"/>
  <c r="V29" i="95"/>
  <c r="V31" i="95"/>
  <c r="V33" i="95"/>
  <c r="V35" i="95"/>
  <c r="V9" i="94"/>
  <c r="V11" i="94"/>
  <c r="V13" i="94"/>
  <c r="V15" i="94"/>
  <c r="V17" i="94"/>
  <c r="V19" i="94"/>
  <c r="V21" i="94"/>
  <c r="V23" i="94"/>
  <c r="V25" i="94"/>
  <c r="V27" i="94"/>
  <c r="V29" i="94"/>
  <c r="V31" i="94"/>
  <c r="V33" i="94"/>
  <c r="V35" i="94"/>
  <c r="V8" i="94"/>
  <c r="V10" i="94"/>
  <c r="V12" i="94"/>
  <c r="V14" i="94"/>
  <c r="V16" i="94"/>
  <c r="V18" i="94"/>
  <c r="V20" i="94"/>
  <c r="V22" i="94"/>
  <c r="V24" i="94"/>
  <c r="V26" i="94"/>
  <c r="V28" i="94"/>
  <c r="V30" i="94"/>
  <c r="V32" i="94"/>
  <c r="V34" i="94"/>
  <c r="V36" i="94"/>
  <c r="V7" i="94"/>
  <c r="V8" i="93"/>
  <c r="V27" i="93"/>
  <c r="V29" i="93"/>
  <c r="V31" i="93"/>
  <c r="V33" i="93"/>
  <c r="V35" i="93"/>
  <c r="V8" i="92"/>
  <c r="V8" i="89"/>
  <c r="V12" i="89"/>
  <c r="V16" i="89"/>
  <c r="V27" i="89"/>
  <c r="V29" i="89"/>
  <c r="V31" i="89"/>
  <c r="V33" i="89"/>
  <c r="V35" i="89"/>
  <c r="V7" i="89"/>
  <c r="V9" i="89"/>
  <c r="V11" i="89"/>
  <c r="V13" i="89"/>
  <c r="V15" i="89"/>
  <c r="V17" i="89"/>
  <c r="V28" i="89"/>
  <c r="V30" i="89"/>
  <c r="V32" i="89"/>
  <c r="V34" i="89"/>
  <c r="V36" i="89"/>
  <c r="V6" i="88"/>
  <c r="V8" i="88"/>
  <c r="V10" i="88"/>
  <c r="V12" i="88"/>
  <c r="V14" i="88"/>
  <c r="V16" i="88"/>
  <c r="V35" i="88"/>
  <c r="V18" i="88"/>
  <c r="V20" i="88"/>
  <c r="V22" i="88"/>
  <c r="V24" i="88"/>
  <c r="V26" i="88"/>
  <c r="V28" i="88"/>
  <c r="V30" i="88"/>
  <c r="V32" i="88"/>
  <c r="V15" i="87"/>
  <c r="V17" i="87"/>
  <c r="V19" i="87"/>
  <c r="V7" i="87"/>
  <c r="V9" i="87"/>
  <c r="V11" i="87"/>
  <c r="V13" i="87"/>
  <c r="V7" i="86"/>
  <c r="V9" i="86"/>
  <c r="V11" i="86"/>
  <c r="V15" i="86"/>
  <c r="V27" i="86"/>
  <c r="V29" i="86"/>
  <c r="V31" i="86"/>
  <c r="V19" i="86"/>
  <c r="V23" i="86"/>
  <c r="V25" i="86"/>
  <c r="V8" i="86"/>
  <c r="V10" i="86"/>
  <c r="V12" i="86"/>
  <c r="V14" i="86"/>
  <c r="V16" i="86"/>
  <c r="V35" i="86"/>
  <c r="V18" i="86"/>
  <c r="V20" i="86"/>
  <c r="V22" i="86"/>
  <c r="V24" i="86"/>
  <c r="V26" i="86"/>
  <c r="V28" i="86"/>
  <c r="V30" i="86"/>
  <c r="V32" i="86"/>
  <c r="V27" i="85"/>
  <c r="V29" i="85"/>
  <c r="V31" i="85"/>
  <c r="V33" i="85"/>
  <c r="V35" i="85"/>
  <c r="V7" i="85"/>
  <c r="V9" i="85"/>
  <c r="V11" i="85"/>
  <c r="V13" i="85"/>
  <c r="V15" i="85"/>
  <c r="V17" i="85"/>
  <c r="V19" i="85"/>
  <c r="V21" i="85"/>
  <c r="V23" i="85"/>
  <c r="V25" i="85"/>
  <c r="V8" i="84"/>
  <c r="V27" i="84"/>
  <c r="V29" i="84"/>
  <c r="V31" i="84"/>
  <c r="V33" i="84"/>
  <c r="V35" i="84"/>
  <c r="V12" i="84"/>
  <c r="V16" i="84"/>
  <c r="V20" i="84"/>
  <c r="V22" i="84"/>
  <c r="V24" i="84"/>
  <c r="V8" i="83"/>
  <c r="V27" i="83"/>
  <c r="V29" i="83"/>
  <c r="V31" i="83"/>
  <c r="V33" i="83"/>
  <c r="V35" i="83"/>
  <c r="V31" i="82"/>
  <c r="V30" i="82"/>
  <c r="V32" i="82"/>
  <c r="V6" i="81"/>
  <c r="V16" i="80"/>
  <c r="V29" i="80"/>
  <c r="V33" i="80"/>
  <c r="V35" i="80"/>
  <c r="V8" i="80"/>
  <c r="V12" i="80"/>
  <c r="V21" i="80"/>
  <c r="V25" i="80"/>
  <c r="V34" i="77"/>
  <c r="V36" i="77"/>
  <c r="V18" i="77"/>
  <c r="V20" i="77"/>
  <c r="V22" i="77"/>
  <c r="V24" i="77"/>
  <c r="V26" i="77"/>
  <c r="V28" i="77"/>
  <c r="V30" i="77"/>
  <c r="V32" i="77"/>
  <c r="V20" i="76"/>
  <c r="V23" i="76"/>
  <c r="V25" i="76"/>
  <c r="V27" i="76"/>
  <c r="V22" i="76"/>
  <c r="V24" i="76"/>
  <c r="V26" i="76"/>
  <c r="V6" i="76"/>
  <c r="V8" i="76"/>
  <c r="V10" i="76"/>
  <c r="V12" i="76"/>
  <c r="V8" i="75"/>
  <c r="V12" i="75"/>
  <c r="V19" i="75"/>
  <c r="V21" i="75"/>
  <c r="V23" i="75"/>
  <c r="V25" i="75"/>
  <c r="V16" i="75"/>
  <c r="V27" i="75"/>
  <c r="V29" i="75"/>
  <c r="V31" i="75"/>
  <c r="V33" i="75"/>
  <c r="V35" i="75"/>
  <c r="V28" i="75"/>
  <c r="V30" i="75"/>
  <c r="V32" i="75"/>
  <c r="V34" i="75"/>
  <c r="V36" i="75"/>
  <c r="V34" i="74"/>
  <c r="V36" i="74"/>
  <c r="V35" i="74"/>
  <c r="V15" i="73"/>
  <c r="V34" i="73"/>
  <c r="V36" i="73"/>
  <c r="V7" i="72"/>
  <c r="V9" i="72"/>
  <c r="V24" i="72"/>
  <c r="V26" i="72"/>
  <c r="V28" i="72"/>
  <c r="V30" i="72"/>
  <c r="V32" i="72"/>
  <c r="V34" i="72"/>
  <c r="V36" i="72"/>
  <c r="V7" i="71"/>
  <c r="V9" i="71"/>
  <c r="V8" i="71"/>
  <c r="V22" i="69"/>
  <c r="V24" i="69"/>
  <c r="V26" i="69"/>
  <c r="V28" i="69"/>
  <c r="V30" i="69"/>
  <c r="V32" i="69"/>
  <c r="V23" i="69"/>
  <c r="V25" i="69"/>
  <c r="V27" i="69"/>
  <c r="V29" i="69"/>
  <c r="V31" i="69"/>
  <c r="N20" i="70"/>
  <c r="N22" i="70"/>
  <c r="N24" i="70"/>
  <c r="N26" i="70"/>
  <c r="V8" i="68"/>
  <c r="AH28" i="36"/>
  <c r="V9" i="97"/>
  <c r="AH29" i="36"/>
  <c r="AH30" i="36"/>
  <c r="AI30" i="36"/>
  <c r="AF29" i="36"/>
  <c r="V13" i="96"/>
  <c r="AF28" i="36"/>
  <c r="V22" i="95"/>
  <c r="AD30" i="36"/>
  <c r="AD28" i="36"/>
  <c r="AD29" i="36"/>
  <c r="AD31" i="36"/>
  <c r="V17" i="97"/>
  <c r="AC29" i="36"/>
  <c r="AC31" i="36"/>
  <c r="V18" i="93"/>
  <c r="V14" i="92"/>
  <c r="AB30" i="36"/>
  <c r="AB31" i="36"/>
  <c r="AB28" i="36"/>
  <c r="V11" i="92"/>
  <c r="V15" i="92"/>
  <c r="AA30" i="36"/>
  <c r="AA28" i="36"/>
  <c r="AA29" i="36"/>
  <c r="N14" i="90"/>
  <c r="Z30" i="36"/>
  <c r="Z29" i="36"/>
  <c r="Y29" i="36"/>
  <c r="Y28" i="36"/>
  <c r="V10" i="89"/>
  <c r="V14" i="89"/>
  <c r="Y31" i="36"/>
  <c r="V9" i="88"/>
  <c r="W31" i="36"/>
  <c r="W29" i="36"/>
  <c r="V18" i="87"/>
  <c r="V21" i="86"/>
  <c r="V28" i="36"/>
  <c r="V31" i="36"/>
  <c r="V30" i="36"/>
  <c r="V13" i="86"/>
  <c r="V10" i="85"/>
  <c r="U28" i="36"/>
  <c r="U29" i="36"/>
  <c r="V18" i="85"/>
  <c r="V14" i="84"/>
  <c r="T28" i="36"/>
  <c r="V18" i="84"/>
  <c r="S28" i="36"/>
  <c r="V14" i="83"/>
  <c r="S29" i="36"/>
  <c r="V18" i="83"/>
  <c r="V9" i="82"/>
  <c r="V13" i="82"/>
  <c r="R28" i="36"/>
  <c r="R29" i="36"/>
  <c r="R30" i="36"/>
  <c r="Q28" i="36"/>
  <c r="Q30" i="36"/>
  <c r="Q31" i="36"/>
  <c r="V15" i="81"/>
  <c r="V19" i="80"/>
  <c r="P31" i="36"/>
  <c r="P29" i="36"/>
  <c r="V10" i="80"/>
  <c r="V15" i="80"/>
  <c r="O28" i="36"/>
  <c r="V10" i="79"/>
  <c r="V14" i="79"/>
  <c r="O29" i="36"/>
  <c r="O31" i="36"/>
  <c r="N30" i="36"/>
  <c r="V9" i="77"/>
  <c r="N28" i="36"/>
  <c r="V13" i="77"/>
  <c r="V21" i="77"/>
  <c r="M28" i="36"/>
  <c r="M29" i="36"/>
  <c r="M30" i="36"/>
  <c r="V10" i="75"/>
  <c r="L31" i="36"/>
  <c r="V11" i="75"/>
  <c r="V15" i="75"/>
  <c r="K31" i="36"/>
  <c r="K29" i="36"/>
  <c r="K30" i="36"/>
  <c r="V17" i="74"/>
  <c r="J30" i="36"/>
  <c r="J31" i="36"/>
  <c r="J28" i="36"/>
  <c r="V21" i="73"/>
  <c r="I28" i="36"/>
  <c r="V14" i="72"/>
  <c r="I31" i="36"/>
  <c r="H31" i="36"/>
  <c r="V10" i="71"/>
  <c r="H29" i="36"/>
  <c r="V14" i="71"/>
  <c r="V18" i="71"/>
  <c r="G31" i="36"/>
  <c r="G30" i="36"/>
  <c r="G29" i="36"/>
  <c r="V17" i="69"/>
  <c r="F29" i="36"/>
  <c r="F28" i="36"/>
  <c r="N18" i="70"/>
  <c r="E30" i="36"/>
  <c r="E31" i="36"/>
  <c r="E29" i="36"/>
  <c r="V18" i="68"/>
  <c r="M5" i="36"/>
  <c r="M9" i="36"/>
  <c r="M4" i="36"/>
  <c r="M8" i="36"/>
  <c r="M6" i="36"/>
  <c r="M10" i="36"/>
  <c r="W7" i="36"/>
  <c r="W5" i="36"/>
  <c r="W10" i="36"/>
  <c r="W4" i="36"/>
  <c r="W6" i="36"/>
  <c r="W9" i="36"/>
  <c r="W11" i="36"/>
  <c r="W8" i="36"/>
  <c r="V30" i="79"/>
  <c r="O5" i="36"/>
  <c r="O9" i="36"/>
  <c r="O6" i="36"/>
  <c r="N11" i="98"/>
  <c r="N13" i="98"/>
  <c r="N20" i="98"/>
  <c r="N27" i="98"/>
  <c r="N29" i="98"/>
  <c r="N31" i="98"/>
  <c r="N33" i="98"/>
  <c r="N35" i="98"/>
  <c r="N23" i="98"/>
  <c r="N25" i="98"/>
  <c r="N7" i="90"/>
  <c r="N9" i="90"/>
  <c r="N16" i="90"/>
  <c r="N27" i="90"/>
  <c r="N29" i="90"/>
  <c r="N31" i="90"/>
  <c r="N33" i="90"/>
  <c r="N35" i="90"/>
  <c r="N12" i="90"/>
  <c r="N19" i="90"/>
  <c r="N21" i="90"/>
  <c r="N23" i="90"/>
  <c r="N25" i="90"/>
  <c r="V23" i="80"/>
  <c r="V27" i="80"/>
  <c r="N7" i="70"/>
  <c r="N9" i="70"/>
  <c r="N16" i="70"/>
  <c r="N23" i="70"/>
  <c r="N25" i="70"/>
  <c r="N27" i="70"/>
  <c r="N29" i="70"/>
  <c r="N31" i="70"/>
  <c r="N33" i="70"/>
  <c r="N35" i="70"/>
  <c r="N21" i="70"/>
  <c r="E38" i="100" l="1"/>
  <c r="R37" i="62"/>
  <c r="F35" i="100"/>
  <c r="E37" i="100"/>
  <c r="AI1" i="36"/>
  <c r="AA1" i="36"/>
  <c r="AE1" i="36"/>
  <c r="Z1" i="36"/>
  <c r="R1" i="36"/>
  <c r="M1" i="36"/>
  <c r="H38" i="62"/>
  <c r="AI40" i="36"/>
  <c r="F36" i="100"/>
  <c r="E36" i="100"/>
  <c r="E1" i="36"/>
  <c r="E35" i="100"/>
  <c r="F37" i="100"/>
  <c r="F38" i="100"/>
  <c r="F1" i="36"/>
  <c r="G35" i="100"/>
  <c r="G38" i="100"/>
  <c r="G37" i="100"/>
  <c r="G36" i="100"/>
  <c r="G1" i="36"/>
  <c r="H36" i="100"/>
  <c r="H35" i="100"/>
  <c r="H38" i="100"/>
  <c r="H37" i="100"/>
  <c r="H1" i="36"/>
  <c r="I1" i="36"/>
  <c r="J1" i="36"/>
  <c r="K1" i="36"/>
  <c r="L1" i="36"/>
  <c r="N1" i="36"/>
  <c r="O1" i="36"/>
  <c r="P1" i="36"/>
  <c r="Q1" i="36"/>
  <c r="S1" i="36"/>
  <c r="T1" i="36"/>
  <c r="U1" i="36"/>
  <c r="V1" i="36"/>
  <c r="W1" i="36"/>
  <c r="X1" i="36"/>
  <c r="Y1" i="36"/>
  <c r="AB1" i="36"/>
  <c r="AC1" i="36"/>
  <c r="AD1" i="36"/>
  <c r="AF1" i="36"/>
  <c r="AH1" i="36"/>
  <c r="G36" i="62"/>
  <c r="AC38" i="62"/>
  <c r="Y38" i="62"/>
  <c r="W35" i="62"/>
  <c r="W37" i="62"/>
  <c r="G37" i="62"/>
  <c r="AB36" i="62"/>
  <c r="AB38" i="62"/>
  <c r="AB37" i="62"/>
  <c r="AB35" i="62"/>
  <c r="T38" i="62"/>
  <c r="T35" i="62"/>
  <c r="T36" i="62"/>
  <c r="T37" i="62"/>
  <c r="Y37" i="62"/>
  <c r="W38" i="62"/>
  <c r="R36" i="62"/>
  <c r="AC37" i="62"/>
  <c r="H35" i="62"/>
  <c r="G38" i="62"/>
  <c r="S35" i="62"/>
  <c r="S36" i="62"/>
  <c r="S37" i="62"/>
  <c r="S38" i="62"/>
  <c r="Y36" i="62"/>
  <c r="W36" i="62"/>
  <c r="R38" i="62"/>
  <c r="AC36" i="62"/>
  <c r="H36" i="62"/>
  <c r="G35" i="62"/>
  <c r="S38" i="100"/>
  <c r="M35" i="100"/>
  <c r="V37" i="100"/>
  <c r="Y37" i="100"/>
  <c r="Y36" i="100"/>
  <c r="Y38" i="100"/>
  <c r="M36" i="100"/>
  <c r="AD36" i="100"/>
  <c r="AD37" i="100"/>
  <c r="AC36" i="100"/>
  <c r="AC37" i="100"/>
  <c r="AI36" i="36"/>
  <c r="AI35" i="36"/>
  <c r="S37" i="100"/>
  <c r="X35" i="100"/>
  <c r="X38" i="100"/>
  <c r="X37" i="100"/>
  <c r="AI38" i="36"/>
  <c r="AI45" i="36"/>
  <c r="AL37" i="100"/>
  <c r="AL35" i="100"/>
  <c r="AL36" i="100"/>
  <c r="AL38" i="100"/>
  <c r="AI37" i="36"/>
  <c r="AK35" i="100"/>
  <c r="AK37" i="100"/>
  <c r="AK36" i="100"/>
  <c r="AK38" i="100"/>
  <c r="AH36" i="36"/>
  <c r="AH38" i="36"/>
  <c r="AH40" i="36"/>
  <c r="AH35" i="36"/>
  <c r="AH37" i="36"/>
  <c r="AH45" i="36"/>
  <c r="AF45" i="36"/>
  <c r="AI35" i="100"/>
  <c r="AI36" i="100"/>
  <c r="AI37" i="100"/>
  <c r="AI38" i="100"/>
  <c r="AF35" i="36"/>
  <c r="AF36" i="36"/>
  <c r="AF38" i="36"/>
  <c r="AF40" i="36"/>
  <c r="AF37" i="36"/>
  <c r="AH37" i="100"/>
  <c r="AH35" i="100"/>
  <c r="AH38" i="100"/>
  <c r="AH36" i="100"/>
  <c r="AE40" i="36"/>
  <c r="AE35" i="36"/>
  <c r="AE37" i="36"/>
  <c r="AE36" i="36"/>
  <c r="AE38" i="36"/>
  <c r="AE45" i="36"/>
  <c r="AD45" i="36"/>
  <c r="AG35" i="100"/>
  <c r="AG37" i="100"/>
  <c r="AG36" i="100"/>
  <c r="AG38" i="100"/>
  <c r="AD36" i="36"/>
  <c r="AD38" i="36"/>
  <c r="AD40" i="36"/>
  <c r="AD35" i="36"/>
  <c r="AD37" i="36"/>
  <c r="AC40" i="36"/>
  <c r="AC35" i="36"/>
  <c r="AC37" i="36"/>
  <c r="AC38" i="36"/>
  <c r="AC36" i="36"/>
  <c r="AF37" i="100"/>
  <c r="AF38" i="100"/>
  <c r="AF36" i="100"/>
  <c r="AF35" i="100"/>
  <c r="AC45" i="36"/>
  <c r="AD35" i="100"/>
  <c r="AB35" i="36"/>
  <c r="AB36" i="36"/>
  <c r="AB40" i="36"/>
  <c r="AB37" i="36"/>
  <c r="AB38" i="36"/>
  <c r="AD38" i="100"/>
  <c r="AB45" i="36"/>
  <c r="AC35" i="100"/>
  <c r="AA40" i="36"/>
  <c r="AA35" i="36"/>
  <c r="AA36" i="36"/>
  <c r="AA37" i="36"/>
  <c r="AA38" i="36"/>
  <c r="AC38" i="100"/>
  <c r="AA45" i="36"/>
  <c r="Z45" i="36"/>
  <c r="AB36" i="100"/>
  <c r="AB38" i="100"/>
  <c r="AB35" i="100"/>
  <c r="AB37" i="100"/>
  <c r="Z40" i="36"/>
  <c r="Z35" i="36"/>
  <c r="Z37" i="36"/>
  <c r="Z36" i="36"/>
  <c r="Z38" i="36"/>
  <c r="Y45" i="36"/>
  <c r="AA37" i="100"/>
  <c r="AA35" i="100"/>
  <c r="AA38" i="100"/>
  <c r="AA36" i="100"/>
  <c r="Y40" i="36"/>
  <c r="Y35" i="36"/>
  <c r="Y37" i="36"/>
  <c r="Y38" i="36"/>
  <c r="Y36" i="36"/>
  <c r="X36" i="100"/>
  <c r="W40" i="36"/>
  <c r="W35" i="36"/>
  <c r="W36" i="36"/>
  <c r="W37" i="36"/>
  <c r="W38" i="36"/>
  <c r="W45" i="36"/>
  <c r="X38" i="36"/>
  <c r="X37" i="36"/>
  <c r="X35" i="36"/>
  <c r="X36" i="36"/>
  <c r="X40" i="36"/>
  <c r="X45" i="36"/>
  <c r="Y35" i="100"/>
  <c r="V45" i="36"/>
  <c r="V36" i="36"/>
  <c r="V38" i="36"/>
  <c r="V35" i="36"/>
  <c r="V40" i="36"/>
  <c r="V37" i="36"/>
  <c r="W35" i="100"/>
  <c r="W37" i="100"/>
  <c r="W38" i="100"/>
  <c r="W36" i="100"/>
  <c r="V36" i="100"/>
  <c r="V38" i="100"/>
  <c r="V35" i="100"/>
  <c r="U40" i="36"/>
  <c r="U35" i="36"/>
  <c r="U38" i="36"/>
  <c r="U37" i="36"/>
  <c r="U36" i="36"/>
  <c r="U45" i="36"/>
  <c r="T45" i="36"/>
  <c r="U36" i="100"/>
  <c r="U35" i="100"/>
  <c r="U37" i="100"/>
  <c r="U38" i="100"/>
  <c r="T35" i="36"/>
  <c r="T36" i="36"/>
  <c r="T37" i="36"/>
  <c r="T38" i="36"/>
  <c r="T40" i="36"/>
  <c r="T38" i="100"/>
  <c r="T37" i="100"/>
  <c r="T35" i="100"/>
  <c r="T36" i="100"/>
  <c r="S40" i="36"/>
  <c r="S35" i="36"/>
  <c r="S36" i="36"/>
  <c r="S37" i="36"/>
  <c r="S38" i="36"/>
  <c r="S45" i="36"/>
  <c r="Q45" i="36"/>
  <c r="Q37" i="36"/>
  <c r="Q40" i="36"/>
  <c r="Q35" i="36"/>
  <c r="Q36" i="36"/>
  <c r="Q38" i="36"/>
  <c r="R36" i="100"/>
  <c r="R38" i="100"/>
  <c r="R35" i="100"/>
  <c r="R37" i="100"/>
  <c r="R45" i="36"/>
  <c r="S35" i="100"/>
  <c r="R35" i="36"/>
  <c r="R38" i="36"/>
  <c r="R37" i="36"/>
  <c r="R40" i="36"/>
  <c r="R36" i="36"/>
  <c r="S36" i="100"/>
  <c r="Q36" i="100"/>
  <c r="Q37" i="100"/>
  <c r="Q35" i="100"/>
  <c r="Q38" i="100"/>
  <c r="P45" i="36"/>
  <c r="P36" i="36"/>
  <c r="P37" i="36"/>
  <c r="P38" i="36"/>
  <c r="P40" i="36"/>
  <c r="P35" i="36"/>
  <c r="O45" i="36"/>
  <c r="O35" i="100"/>
  <c r="O37" i="100"/>
  <c r="O36" i="100"/>
  <c r="O38" i="100"/>
  <c r="O37" i="36"/>
  <c r="O35" i="36"/>
  <c r="O36" i="36"/>
  <c r="O38" i="36"/>
  <c r="O40" i="36"/>
  <c r="N45" i="36"/>
  <c r="N36" i="100"/>
  <c r="N38" i="100"/>
  <c r="N35" i="100"/>
  <c r="N37" i="100"/>
  <c r="N37" i="36"/>
  <c r="N40" i="36"/>
  <c r="N35" i="36"/>
  <c r="N36" i="36"/>
  <c r="N38" i="36"/>
  <c r="M37" i="36"/>
  <c r="M40" i="36"/>
  <c r="M35" i="36"/>
  <c r="M36" i="36"/>
  <c r="M38" i="36"/>
  <c r="M45" i="36"/>
  <c r="M38" i="100"/>
  <c r="M37" i="100"/>
  <c r="L45" i="36"/>
  <c r="L36" i="36"/>
  <c r="L37" i="36"/>
  <c r="L38" i="36"/>
  <c r="L40" i="36"/>
  <c r="L35" i="36"/>
  <c r="L36" i="100"/>
  <c r="L38" i="100"/>
  <c r="L35" i="100"/>
  <c r="L37" i="100"/>
  <c r="K38" i="100"/>
  <c r="K35" i="100"/>
  <c r="K37" i="100"/>
  <c r="K36" i="100"/>
  <c r="K40" i="36"/>
  <c r="K35" i="36"/>
  <c r="K36" i="36"/>
  <c r="K37" i="36"/>
  <c r="K38" i="36"/>
  <c r="K45" i="36"/>
  <c r="J37" i="36"/>
  <c r="J40" i="36"/>
  <c r="J35" i="36"/>
  <c r="J36" i="36"/>
  <c r="J38" i="36"/>
  <c r="J45" i="36"/>
  <c r="J36" i="100"/>
  <c r="J38" i="100"/>
  <c r="J35" i="100"/>
  <c r="J37" i="100"/>
  <c r="I45" i="36"/>
  <c r="I36" i="100"/>
  <c r="I38" i="100"/>
  <c r="I35" i="100"/>
  <c r="I37" i="100"/>
  <c r="I40" i="36"/>
  <c r="I35" i="36"/>
  <c r="I38" i="36"/>
  <c r="I37" i="36"/>
  <c r="I36" i="36"/>
  <c r="H36" i="36"/>
  <c r="H40" i="36"/>
  <c r="H35" i="36"/>
  <c r="H38" i="36"/>
  <c r="H37" i="36"/>
  <c r="H45" i="36"/>
  <c r="G40" i="36"/>
  <c r="G35" i="36"/>
  <c r="G36" i="36"/>
  <c r="G37" i="36"/>
  <c r="G38" i="36"/>
  <c r="G45" i="36"/>
  <c r="F37" i="36"/>
  <c r="F40" i="36"/>
  <c r="F35" i="36"/>
  <c r="F36" i="36"/>
  <c r="F38" i="36"/>
  <c r="F45" i="36"/>
  <c r="E40" i="36"/>
  <c r="E35" i="36"/>
  <c r="E38" i="36"/>
  <c r="E37" i="36"/>
  <c r="E36" i="36"/>
  <c r="E45" i="36"/>
  <c r="W36" i="67"/>
  <c r="V36" i="67" s="1"/>
  <c r="W35" i="67"/>
  <c r="U35" i="67"/>
  <c r="D5" i="100" s="1"/>
  <c r="W34" i="67"/>
  <c r="U34" i="67"/>
  <c r="W33" i="67"/>
  <c r="U33" i="67"/>
  <c r="D7" i="100" s="1"/>
  <c r="W32" i="67"/>
  <c r="U32" i="67"/>
  <c r="D8" i="100" s="1"/>
  <c r="W31" i="67"/>
  <c r="U31" i="67"/>
  <c r="D9" i="100" s="1"/>
  <c r="W30" i="67"/>
  <c r="U30" i="67"/>
  <c r="D10" i="100" s="1"/>
  <c r="W29" i="67"/>
  <c r="U29" i="67"/>
  <c r="D11" i="100" s="1"/>
  <c r="W28" i="67"/>
  <c r="U28" i="67"/>
  <c r="W27" i="67"/>
  <c r="U27" i="67"/>
  <c r="W26" i="67"/>
  <c r="U26" i="67"/>
  <c r="W25" i="67"/>
  <c r="U25" i="67"/>
  <c r="W24" i="67"/>
  <c r="U24" i="67"/>
  <c r="W23" i="67"/>
  <c r="U23" i="67"/>
  <c r="W22" i="67"/>
  <c r="U22" i="67"/>
  <c r="W21" i="67"/>
  <c r="U21" i="67"/>
  <c r="W20" i="67"/>
  <c r="U20" i="67"/>
  <c r="W19" i="67"/>
  <c r="U19" i="67"/>
  <c r="W18" i="67"/>
  <c r="U18" i="67"/>
  <c r="W17" i="67"/>
  <c r="U17" i="67"/>
  <c r="W16" i="67"/>
  <c r="U16" i="67"/>
  <c r="W15" i="67"/>
  <c r="U15" i="67"/>
  <c r="W14" i="67"/>
  <c r="U14" i="67"/>
  <c r="W13" i="67"/>
  <c r="U13" i="67"/>
  <c r="W12" i="67"/>
  <c r="U12" i="67"/>
  <c r="W11" i="67"/>
  <c r="U11" i="67"/>
  <c r="W10" i="67"/>
  <c r="W9" i="67"/>
  <c r="D31" i="62"/>
  <c r="W8" i="67"/>
  <c r="V6" i="67"/>
  <c r="D29" i="62" l="1"/>
  <c r="D29" i="100"/>
  <c r="D27" i="62"/>
  <c r="D27" i="36"/>
  <c r="D27" i="100"/>
  <c r="D25" i="62"/>
  <c r="D25" i="100"/>
  <c r="D25" i="36"/>
  <c r="D23" i="62"/>
  <c r="D23" i="36"/>
  <c r="D23" i="100"/>
  <c r="D21" i="62"/>
  <c r="D21" i="100"/>
  <c r="D21" i="36"/>
  <c r="D19" i="62"/>
  <c r="D19" i="36"/>
  <c r="D19" i="100"/>
  <c r="D17" i="62"/>
  <c r="D17" i="100"/>
  <c r="D17" i="36"/>
  <c r="D15" i="62"/>
  <c r="D15" i="100"/>
  <c r="D15" i="36"/>
  <c r="D13" i="100"/>
  <c r="D13" i="36"/>
  <c r="D28" i="62"/>
  <c r="D28" i="100"/>
  <c r="D26" i="100"/>
  <c r="D26" i="36"/>
  <c r="D24" i="62"/>
  <c r="D24" i="36"/>
  <c r="D24" i="100"/>
  <c r="D22" i="100"/>
  <c r="D22" i="36"/>
  <c r="D20" i="62"/>
  <c r="D20" i="36"/>
  <c r="D20" i="100"/>
  <c r="D18" i="62"/>
  <c r="D18" i="100"/>
  <c r="D18" i="36"/>
  <c r="D16" i="62"/>
  <c r="D16" i="100"/>
  <c r="D16" i="36"/>
  <c r="D14" i="100"/>
  <c r="D14" i="36"/>
  <c r="D12" i="36"/>
  <c r="D12" i="100"/>
  <c r="V34" i="67"/>
  <c r="D6" i="100"/>
  <c r="D33" i="62"/>
  <c r="D33" i="36"/>
  <c r="D32" i="62"/>
  <c r="D32" i="36"/>
  <c r="V31" i="67"/>
  <c r="D9" i="62"/>
  <c r="D9" i="36"/>
  <c r="D7" i="62"/>
  <c r="D7" i="36"/>
  <c r="D5" i="62"/>
  <c r="D5" i="36"/>
  <c r="V30" i="67"/>
  <c r="D10" i="62"/>
  <c r="D10" i="36"/>
  <c r="V32" i="67"/>
  <c r="D8" i="62"/>
  <c r="D8" i="36"/>
  <c r="D6" i="62"/>
  <c r="D6" i="36"/>
  <c r="V27" i="67"/>
  <c r="D13" i="62"/>
  <c r="V29" i="67"/>
  <c r="D11" i="62"/>
  <c r="D11" i="36"/>
  <c r="D30" i="36"/>
  <c r="D30" i="62"/>
  <c r="D26" i="62"/>
  <c r="D22" i="62"/>
  <c r="V26" i="67"/>
  <c r="D14" i="62"/>
  <c r="V28" i="67"/>
  <c r="D12" i="62"/>
  <c r="V35" i="67"/>
  <c r="V33" i="67"/>
  <c r="V23" i="67"/>
  <c r="V7" i="67"/>
  <c r="V25" i="67"/>
  <c r="V18" i="67"/>
  <c r="V24" i="67"/>
  <c r="V19" i="67"/>
  <c r="V16" i="67"/>
  <c r="V17" i="67"/>
  <c r="V21" i="67"/>
  <c r="V20" i="67"/>
  <c r="V22" i="67"/>
  <c r="V10" i="67"/>
  <c r="V15" i="67"/>
  <c r="V8" i="67"/>
  <c r="V9" i="67"/>
  <c r="D31" i="36"/>
  <c r="V14" i="67"/>
  <c r="V12" i="67"/>
  <c r="D28" i="36"/>
  <c r="V11" i="67"/>
  <c r="D29" i="36"/>
  <c r="V13" i="67"/>
  <c r="D37" i="62" l="1"/>
  <c r="D36" i="62"/>
  <c r="D35" i="62"/>
  <c r="D38" i="62"/>
  <c r="D1" i="36"/>
  <c r="D37" i="100"/>
  <c r="D35" i="100"/>
  <c r="D36" i="36"/>
  <c r="D35" i="36"/>
  <c r="D37" i="36"/>
  <c r="D38" i="36"/>
  <c r="D40" i="36"/>
  <c r="D45" i="36"/>
  <c r="D36" i="100"/>
  <c r="D38" i="100"/>
  <c r="Z33" i="100"/>
  <c r="Z32" i="100"/>
  <c r="Z28" i="100"/>
  <c r="Z9" i="100"/>
  <c r="Z5" i="100"/>
  <c r="Z29" i="100"/>
  <c r="Z11" i="100"/>
  <c r="Z10" i="100"/>
  <c r="Z6" i="100"/>
  <c r="Z30" i="100"/>
  <c r="Z7" i="100"/>
  <c r="Z31" i="100"/>
  <c r="Z8" i="100"/>
  <c r="AE28" i="100"/>
  <c r="AE9" i="100"/>
  <c r="AE5" i="100"/>
  <c r="AE29" i="100"/>
  <c r="AE11" i="100"/>
  <c r="AE10" i="100"/>
  <c r="AE6" i="100"/>
  <c r="AE30" i="100"/>
  <c r="AE7" i="100"/>
  <c r="AE31" i="100"/>
  <c r="AE8" i="100"/>
  <c r="P28" i="100"/>
  <c r="P9" i="100"/>
  <c r="P5" i="100"/>
  <c r="P11" i="100"/>
  <c r="P10" i="100"/>
  <c r="P6" i="100"/>
  <c r="P7" i="100"/>
  <c r="P32" i="62"/>
  <c r="P8" i="100"/>
  <c r="Z4" i="100" l="1"/>
  <c r="AE22" i="100"/>
  <c r="AE16" i="100"/>
  <c r="AE4" i="100"/>
  <c r="AE15" i="100"/>
  <c r="AE14" i="100"/>
  <c r="AE33" i="100"/>
  <c r="AE17" i="100"/>
  <c r="AE32" i="100"/>
  <c r="AE21" i="100"/>
  <c r="AE20" i="100"/>
  <c r="AE19" i="100"/>
  <c r="AE18" i="100"/>
  <c r="AE26" i="100"/>
  <c r="AE24" i="100"/>
  <c r="AE23" i="100"/>
  <c r="AE13" i="100"/>
  <c r="AE27" i="100"/>
  <c r="AE12" i="100"/>
  <c r="AE25" i="100"/>
  <c r="Z17" i="100"/>
  <c r="Z12" i="100"/>
  <c r="Z14" i="100"/>
  <c r="Z13" i="100"/>
  <c r="Z16" i="100"/>
  <c r="Z15" i="100"/>
  <c r="Z18" i="100"/>
  <c r="Z25" i="100"/>
  <c r="Z26" i="100"/>
  <c r="Z24" i="100"/>
  <c r="Z27" i="100"/>
  <c r="Z19" i="100"/>
  <c r="Z22" i="100"/>
  <c r="Z21" i="100"/>
  <c r="Z20" i="100"/>
  <c r="Z23" i="100"/>
  <c r="P4" i="100"/>
  <c r="P14" i="100"/>
  <c r="P17" i="100"/>
  <c r="P12" i="100"/>
  <c r="P15" i="100"/>
  <c r="P13" i="100"/>
  <c r="P16" i="100"/>
  <c r="P18" i="62"/>
  <c r="P18" i="100"/>
  <c r="P21" i="100"/>
  <c r="P24" i="100"/>
  <c r="P22" i="100"/>
  <c r="P23" i="100"/>
  <c r="P20" i="100"/>
  <c r="P19" i="100"/>
  <c r="P26" i="100"/>
  <c r="P25" i="100"/>
  <c r="P27" i="100"/>
  <c r="Z18" i="62"/>
  <c r="Z21" i="62"/>
  <c r="Z19" i="62"/>
  <c r="Z22" i="62"/>
  <c r="Z26" i="62"/>
  <c r="Z24" i="62"/>
  <c r="Z23" i="62"/>
  <c r="Z27" i="62"/>
  <c r="Z30" i="62"/>
  <c r="Z25" i="62"/>
  <c r="Z28" i="62"/>
  <c r="Z32" i="62"/>
  <c r="Z20" i="62"/>
  <c r="Z34" i="62"/>
  <c r="Z31" i="62"/>
  <c r="Z29" i="62"/>
  <c r="Z33" i="62"/>
  <c r="Z17" i="62"/>
  <c r="Z13" i="62"/>
  <c r="Z12" i="62"/>
  <c r="Z11" i="62"/>
  <c r="Z16" i="62"/>
  <c r="Z15" i="62"/>
  <c r="Z14" i="62"/>
  <c r="Z7" i="62"/>
  <c r="Z10" i="62"/>
  <c r="Z5" i="62"/>
  <c r="Z9" i="62"/>
  <c r="Z6" i="62"/>
  <c r="Z8" i="62"/>
  <c r="Z4" i="62"/>
  <c r="AE29" i="62"/>
  <c r="AE32" i="62"/>
  <c r="AE20" i="62"/>
  <c r="AE34" i="62"/>
  <c r="AE19" i="62"/>
  <c r="AE18" i="62"/>
  <c r="AE22" i="62"/>
  <c r="AE26" i="62"/>
  <c r="AE24" i="62"/>
  <c r="AE23" i="62"/>
  <c r="AE31" i="62"/>
  <c r="AE33" i="62"/>
  <c r="AE21" i="62"/>
  <c r="AE27" i="62"/>
  <c r="AE30" i="62"/>
  <c r="AE25" i="62"/>
  <c r="AE28" i="62"/>
  <c r="AE16" i="62"/>
  <c r="AE14" i="62"/>
  <c r="AE15" i="62"/>
  <c r="AE17" i="62"/>
  <c r="AE13" i="62"/>
  <c r="AE12" i="62"/>
  <c r="AE11" i="62"/>
  <c r="AE8" i="62"/>
  <c r="AE7" i="62"/>
  <c r="AE10" i="62"/>
  <c r="AE5" i="62"/>
  <c r="AE4" i="62"/>
  <c r="AE6" i="62"/>
  <c r="AE9" i="62"/>
  <c r="P26" i="62"/>
  <c r="P27" i="62"/>
  <c r="P30" i="62"/>
  <c r="P25" i="62"/>
  <c r="P28" i="62"/>
  <c r="P31" i="62"/>
  <c r="P29" i="62"/>
  <c r="P33" i="62"/>
  <c r="P34" i="62"/>
  <c r="P21" i="62"/>
  <c r="P20" i="62"/>
  <c r="P19" i="62"/>
  <c r="P22" i="62"/>
  <c r="P24" i="62"/>
  <c r="P23" i="62"/>
  <c r="P16" i="62"/>
  <c r="P15" i="62"/>
  <c r="P14" i="62"/>
  <c r="P17" i="62"/>
  <c r="P13" i="62"/>
  <c r="P12" i="62"/>
  <c r="P11" i="62"/>
  <c r="P9" i="62"/>
  <c r="P8" i="62"/>
  <c r="P4" i="62"/>
  <c r="P6" i="62"/>
  <c r="P7" i="62"/>
  <c r="P10" i="62"/>
  <c r="P5" i="62"/>
  <c r="Z35" i="62" l="1"/>
  <c r="Z36" i="62"/>
  <c r="Z37" i="62"/>
  <c r="Z38" i="62"/>
  <c r="P37" i="62"/>
  <c r="P36" i="62"/>
  <c r="P35" i="62"/>
  <c r="P38" i="62"/>
  <c r="AE35" i="62"/>
  <c r="AE37" i="62"/>
  <c r="AE36" i="62"/>
  <c r="AE38" i="62"/>
  <c r="AE36" i="100"/>
  <c r="AE37" i="100"/>
  <c r="AE38" i="100"/>
  <c r="AE35" i="100"/>
  <c r="Z35" i="100"/>
  <c r="Z37" i="100"/>
  <c r="Z36" i="100"/>
  <c r="Z38" i="100"/>
  <c r="P38" i="100"/>
  <c r="P37" i="100"/>
  <c r="P36" i="100"/>
  <c r="P35" i="100"/>
  <c r="C4" i="53"/>
  <c r="AO4" i="100"/>
  <c r="E43" i="63"/>
  <c r="E45" i="63" s="1"/>
  <c r="C5" i="53"/>
  <c r="C6" i="53"/>
  <c r="C7" i="53"/>
  <c r="C8" i="53"/>
  <c r="C9" i="53"/>
  <c r="C10" i="53"/>
  <c r="C11" i="53"/>
  <c r="C12" i="53"/>
  <c r="C13" i="53"/>
  <c r="C14" i="53"/>
  <c r="C15" i="53"/>
  <c r="C16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P8" i="63"/>
  <c r="C34" i="53" s="1"/>
  <c r="AO5" i="100"/>
  <c r="AO6" i="100"/>
  <c r="AO7" i="100"/>
  <c r="AO8" i="100"/>
  <c r="AO9" i="100"/>
  <c r="AO10" i="100"/>
  <c r="AO11" i="100"/>
  <c r="AO28" i="100"/>
  <c r="AO29" i="100"/>
  <c r="AO30" i="100"/>
  <c r="AO31" i="100"/>
  <c r="AO32" i="100"/>
  <c r="AO34" i="100"/>
  <c r="AO33" i="36" l="1"/>
  <c r="AO33" i="100"/>
  <c r="AP34" i="100" s="1"/>
  <c r="AO18" i="36"/>
  <c r="AO18" i="100"/>
  <c r="AO27" i="100"/>
  <c r="AO27" i="36"/>
  <c r="AO23" i="100"/>
  <c r="AO23" i="36"/>
  <c r="AO19" i="100"/>
  <c r="AO19" i="36"/>
  <c r="AO26" i="36"/>
  <c r="AO26" i="100"/>
  <c r="AO22" i="36"/>
  <c r="AO22" i="100"/>
  <c r="AO25" i="36"/>
  <c r="AO25" i="100"/>
  <c r="AO21" i="36"/>
  <c r="AO21" i="100"/>
  <c r="AN24" i="62"/>
  <c r="AO24" i="36"/>
  <c r="AO24" i="100"/>
  <c r="AO20" i="36"/>
  <c r="AO20" i="100"/>
  <c r="AO17" i="100"/>
  <c r="AO17" i="36"/>
  <c r="AO16" i="36"/>
  <c r="AO16" i="100"/>
  <c r="AO12" i="36"/>
  <c r="AO12" i="100"/>
  <c r="AP6" i="100"/>
  <c r="AP9" i="100"/>
  <c r="AP5" i="100"/>
  <c r="AP4" i="100"/>
  <c r="AP10" i="100"/>
  <c r="AW9" i="100"/>
  <c r="AP8" i="100"/>
  <c r="AO15" i="100"/>
  <c r="AO15" i="36"/>
  <c r="C36" i="53"/>
  <c r="C35" i="53"/>
  <c r="C37" i="53"/>
  <c r="AO13" i="100"/>
  <c r="AO13" i="36"/>
  <c r="AP7" i="100"/>
  <c r="AO14" i="36"/>
  <c r="AO14" i="100"/>
  <c r="AO32" i="36"/>
  <c r="AN32" i="62"/>
  <c r="AO28" i="36"/>
  <c r="AN28" i="62"/>
  <c r="AN20" i="62"/>
  <c r="AN16" i="62"/>
  <c r="AN12" i="62"/>
  <c r="AN8" i="62"/>
  <c r="AO8" i="36"/>
  <c r="AN4" i="62"/>
  <c r="AO4" i="36"/>
  <c r="AO31" i="36"/>
  <c r="AN31" i="62"/>
  <c r="AN27" i="62"/>
  <c r="AN23" i="62"/>
  <c r="AN19" i="62"/>
  <c r="AN15" i="62"/>
  <c r="AN11" i="62"/>
  <c r="AO11" i="36"/>
  <c r="AN7" i="62"/>
  <c r="AO7" i="36"/>
  <c r="AO34" i="36"/>
  <c r="AN34" i="62"/>
  <c r="AO30" i="36"/>
  <c r="AN30" i="62"/>
  <c r="AN26" i="62"/>
  <c r="AN22" i="62"/>
  <c r="AN18" i="62"/>
  <c r="AN14" i="62"/>
  <c r="AN10" i="62"/>
  <c r="AO10" i="36"/>
  <c r="AN6" i="62"/>
  <c r="AO6" i="36"/>
  <c r="AN33" i="62"/>
  <c r="AO29" i="36"/>
  <c r="AN29" i="62"/>
  <c r="AN25" i="62"/>
  <c r="AN21" i="62"/>
  <c r="AN17" i="62"/>
  <c r="AN13" i="62"/>
  <c r="AN9" i="62"/>
  <c r="AO9" i="36"/>
  <c r="AN5" i="62"/>
  <c r="AO5" i="36"/>
  <c r="N40" i="63"/>
  <c r="N41" i="63" s="1"/>
  <c r="N42" i="63" s="1"/>
  <c r="N43" i="63" s="1"/>
  <c r="E46" i="63" s="1"/>
  <c r="E47" i="63" s="1"/>
  <c r="N4" i="63"/>
  <c r="N2" i="63"/>
  <c r="AU16" i="62" l="1"/>
  <c r="AU30" i="62"/>
  <c r="AU9" i="62"/>
  <c r="AU23" i="62"/>
  <c r="AU34" i="62"/>
  <c r="AP17" i="100"/>
  <c r="AW34" i="100"/>
  <c r="AP13" i="100"/>
  <c r="AP32" i="100"/>
  <c r="AP33" i="100"/>
  <c r="AP29" i="100"/>
  <c r="AW30" i="100"/>
  <c r="AP30" i="100"/>
  <c r="AP27" i="100"/>
  <c r="AP28" i="100"/>
  <c r="AP31" i="100"/>
  <c r="AP26" i="100"/>
  <c r="AP25" i="100"/>
  <c r="AP34" i="36"/>
  <c r="AW34" i="36"/>
  <c r="AP33" i="36"/>
  <c r="AP32" i="36"/>
  <c r="AO38" i="100"/>
  <c r="AP31" i="36"/>
  <c r="AP29" i="36"/>
  <c r="AP26" i="36"/>
  <c r="AP30" i="36"/>
  <c r="AP27" i="36"/>
  <c r="AP25" i="36"/>
  <c r="AW30" i="36"/>
  <c r="AP28" i="36"/>
  <c r="AW23" i="36"/>
  <c r="AP19" i="36"/>
  <c r="AP23" i="36"/>
  <c r="AP20" i="36"/>
  <c r="AP18" i="36"/>
  <c r="AP21" i="36"/>
  <c r="AP24" i="36"/>
  <c r="AP22" i="36"/>
  <c r="AO45" i="36"/>
  <c r="AO37" i="100"/>
  <c r="AP24" i="100"/>
  <c r="AP23" i="100"/>
  <c r="AP20" i="100"/>
  <c r="AP18" i="100"/>
  <c r="AP21" i="100"/>
  <c r="AP22" i="100"/>
  <c r="AW23" i="100"/>
  <c r="AP19" i="100"/>
  <c r="AW16" i="36"/>
  <c r="AP12" i="36"/>
  <c r="AP16" i="36"/>
  <c r="AP14" i="36"/>
  <c r="AP17" i="36"/>
  <c r="AP15" i="36"/>
  <c r="AP13" i="36"/>
  <c r="AP11" i="36"/>
  <c r="AP12" i="100"/>
  <c r="AP14" i="100"/>
  <c r="AO35" i="100"/>
  <c r="AP11" i="100"/>
  <c r="AP16" i="100"/>
  <c r="AO36" i="100"/>
  <c r="AP6" i="36"/>
  <c r="AP4" i="36"/>
  <c r="AP10" i="36"/>
  <c r="AP8" i="36"/>
  <c r="AP5" i="36"/>
  <c r="AW9" i="36"/>
  <c r="AP7" i="36"/>
  <c r="AP9" i="36"/>
  <c r="AO35" i="36"/>
  <c r="AO37" i="36"/>
  <c r="AO36" i="36"/>
  <c r="AO38" i="36"/>
  <c r="AO40" i="36"/>
  <c r="AW16" i="100"/>
  <c r="AP15" i="100"/>
  <c r="AN37" i="62"/>
  <c r="AN35" i="62"/>
  <c r="AN36" i="62"/>
  <c r="AN38" i="62"/>
  <c r="D2" i="51"/>
  <c r="E2" i="51"/>
  <c r="F2" i="51" s="1"/>
  <c r="G2" i="51" s="1"/>
  <c r="H2" i="51" s="1"/>
  <c r="I2" i="51" s="1"/>
  <c r="J2" i="51" s="1"/>
  <c r="K2" i="51" s="1"/>
  <c r="L2" i="51" s="1"/>
  <c r="M2" i="51" s="1"/>
  <c r="N2" i="51" s="1"/>
  <c r="O2" i="51" s="1"/>
  <c r="P2" i="51" s="1"/>
  <c r="Q2" i="51" s="1"/>
  <c r="R2" i="51" s="1"/>
  <c r="S2" i="51" s="1"/>
  <c r="T2" i="51" s="1"/>
  <c r="U2" i="51" s="1"/>
  <c r="V2" i="51" s="1"/>
  <c r="W2" i="51" s="1"/>
  <c r="X2" i="51" s="1"/>
  <c r="Y2" i="51" s="1"/>
  <c r="Z2" i="51" s="1"/>
  <c r="AA2" i="51" s="1"/>
  <c r="AB2" i="51" s="1"/>
  <c r="AC2" i="51" s="1"/>
  <c r="AD2" i="51" s="1"/>
  <c r="AE2" i="51" s="1"/>
  <c r="AF2" i="51" s="1"/>
  <c r="AG2" i="51" s="1"/>
  <c r="AH2" i="51" s="1"/>
  <c r="AI2" i="51" s="1"/>
  <c r="AJ2" i="51" s="1"/>
  <c r="AK2" i="51" s="1"/>
  <c r="AL2" i="51" s="1"/>
  <c r="AM2" i="51" s="1"/>
  <c r="D2" i="53"/>
  <c r="E2" i="53" s="1"/>
  <c r="F2" i="53" s="1"/>
  <c r="G2" i="53" s="1"/>
  <c r="H2" i="53" s="1"/>
  <c r="I2" i="53" s="1"/>
  <c r="J2" i="53" s="1"/>
  <c r="K2" i="53" s="1"/>
  <c r="L2" i="53" s="1"/>
  <c r="M2" i="53" s="1"/>
  <c r="N2" i="53" s="1"/>
  <c r="O2" i="53" s="1"/>
  <c r="P2" i="53" s="1"/>
  <c r="Q2" i="53" s="1"/>
  <c r="R2" i="53" s="1"/>
  <c r="S2" i="53" s="1"/>
  <c r="T2" i="53" s="1"/>
  <c r="U2" i="53" s="1"/>
  <c r="V2" i="53" s="1"/>
  <c r="W2" i="53" s="1"/>
  <c r="X2" i="53" s="1"/>
  <c r="Y2" i="53" s="1"/>
  <c r="Z2" i="53" s="1"/>
  <c r="AA2" i="53" s="1"/>
  <c r="AB2" i="53" s="1"/>
  <c r="AC2" i="53" s="1"/>
  <c r="AD2" i="53" s="1"/>
  <c r="AE2" i="53" s="1"/>
  <c r="AF2" i="53" s="1"/>
  <c r="AG2" i="53" s="1"/>
  <c r="AH2" i="53" s="1"/>
  <c r="AI2" i="53" s="1"/>
  <c r="AJ2" i="53" s="1"/>
  <c r="AK2" i="53" s="1"/>
  <c r="AL2" i="53" s="1"/>
  <c r="AM2" i="53" s="1"/>
  <c r="AP40" i="36" l="1"/>
  <c r="AP45" i="36"/>
  <c r="U6" i="60"/>
  <c r="AJ34" i="100" s="1"/>
  <c r="W6" i="60"/>
  <c r="AJ34" i="62" s="1"/>
  <c r="U7" i="60"/>
  <c r="W7" i="60"/>
  <c r="AJ33" i="62" s="1"/>
  <c r="U8" i="60"/>
  <c r="W8" i="60"/>
  <c r="AJ32" i="62" s="1"/>
  <c r="U9" i="60"/>
  <c r="W9" i="60"/>
  <c r="AJ31" i="62" s="1"/>
  <c r="U10" i="60"/>
  <c r="W10" i="60"/>
  <c r="AJ30" i="62" s="1"/>
  <c r="U11" i="60"/>
  <c r="W11" i="60"/>
  <c r="AJ29" i="62" s="1"/>
  <c r="U12" i="60"/>
  <c r="W12" i="60"/>
  <c r="AJ28" i="62" s="1"/>
  <c r="U13" i="60"/>
  <c r="W13" i="60"/>
  <c r="AJ27" i="62" s="1"/>
  <c r="U14" i="60"/>
  <c r="W14" i="60"/>
  <c r="AJ26" i="62" s="1"/>
  <c r="U15" i="60"/>
  <c r="W15" i="60"/>
  <c r="AJ25" i="62" s="1"/>
  <c r="U16" i="60"/>
  <c r="W16" i="60"/>
  <c r="U17" i="60"/>
  <c r="W17" i="60"/>
  <c r="AJ23" i="62" s="1"/>
  <c r="U18" i="60"/>
  <c r="W18" i="60"/>
  <c r="AJ22" i="62" s="1"/>
  <c r="U19" i="60"/>
  <c r="W19" i="60"/>
  <c r="AJ21" i="62" s="1"/>
  <c r="U20" i="60"/>
  <c r="W20" i="60"/>
  <c r="AJ20" i="62" s="1"/>
  <c r="U21" i="60"/>
  <c r="W21" i="60"/>
  <c r="AJ19" i="62" s="1"/>
  <c r="U22" i="60"/>
  <c r="W22" i="60"/>
  <c r="AJ18" i="62" s="1"/>
  <c r="U23" i="60"/>
  <c r="W23" i="60"/>
  <c r="AJ17" i="62" s="1"/>
  <c r="U24" i="60"/>
  <c r="W24" i="60"/>
  <c r="AJ16" i="62" s="1"/>
  <c r="U25" i="60"/>
  <c r="W25" i="60"/>
  <c r="AJ15" i="62" s="1"/>
  <c r="U26" i="60"/>
  <c r="W26" i="60"/>
  <c r="AJ14" i="62" s="1"/>
  <c r="U27" i="60"/>
  <c r="W27" i="60"/>
  <c r="AJ13" i="62" s="1"/>
  <c r="U28" i="60"/>
  <c r="W28" i="60"/>
  <c r="U29" i="60"/>
  <c r="W29" i="60"/>
  <c r="AJ11" i="62" s="1"/>
  <c r="U30" i="60"/>
  <c r="W30" i="60"/>
  <c r="AJ10" i="62" s="1"/>
  <c r="U31" i="60"/>
  <c r="W31" i="60"/>
  <c r="AJ9" i="62" s="1"/>
  <c r="U32" i="60"/>
  <c r="W32" i="60"/>
  <c r="AJ8" i="62" s="1"/>
  <c r="U33" i="60"/>
  <c r="W33" i="60"/>
  <c r="AJ7" i="62" s="1"/>
  <c r="U34" i="60"/>
  <c r="W34" i="60"/>
  <c r="AJ6" i="62" s="1"/>
  <c r="U35" i="60"/>
  <c r="W35" i="60"/>
  <c r="AJ5" i="62" s="1"/>
  <c r="U36" i="60"/>
  <c r="W36" i="60"/>
  <c r="AJ4" i="62" s="1"/>
  <c r="AG4" i="36" l="1"/>
  <c r="AJ4" i="100"/>
  <c r="AG6" i="36"/>
  <c r="AJ6" i="100"/>
  <c r="AG8" i="36"/>
  <c r="AJ8" i="100"/>
  <c r="AG10" i="36"/>
  <c r="AJ10" i="100"/>
  <c r="AG12" i="36"/>
  <c r="AJ12" i="100"/>
  <c r="AG14" i="36"/>
  <c r="AJ14" i="100"/>
  <c r="AG16" i="36"/>
  <c r="AJ16" i="100"/>
  <c r="AG18" i="36"/>
  <c r="AJ18" i="100"/>
  <c r="AJ20" i="100"/>
  <c r="AG20" i="36"/>
  <c r="AG22" i="36"/>
  <c r="AJ22" i="100"/>
  <c r="AJ24" i="100"/>
  <c r="AG24" i="36"/>
  <c r="AJ26" i="100"/>
  <c r="AN26" i="100" s="1"/>
  <c r="AG26" i="36"/>
  <c r="AN26" i="36" s="1"/>
  <c r="AG28" i="36"/>
  <c r="AJ28" i="100"/>
  <c r="AG30" i="36"/>
  <c r="AJ30" i="100"/>
  <c r="AG32" i="36"/>
  <c r="AJ32" i="100"/>
  <c r="AG34" i="36"/>
  <c r="AG5" i="36"/>
  <c r="AJ5" i="100"/>
  <c r="AG7" i="36"/>
  <c r="AJ7" i="100"/>
  <c r="AG9" i="36"/>
  <c r="AJ9" i="100"/>
  <c r="AG11" i="36"/>
  <c r="AJ11" i="100"/>
  <c r="AG13" i="36"/>
  <c r="AJ13" i="100"/>
  <c r="AJ15" i="100"/>
  <c r="AG15" i="36"/>
  <c r="AJ17" i="100"/>
  <c r="AG17" i="36"/>
  <c r="AJ19" i="100"/>
  <c r="AG19" i="36"/>
  <c r="AJ21" i="100"/>
  <c r="AG21" i="36"/>
  <c r="AJ23" i="100"/>
  <c r="AG23" i="36"/>
  <c r="AG25" i="36"/>
  <c r="AJ25" i="100"/>
  <c r="AJ27" i="100"/>
  <c r="AG27" i="36"/>
  <c r="AG29" i="36"/>
  <c r="AJ29" i="100"/>
  <c r="AG31" i="36"/>
  <c r="AJ31" i="100"/>
  <c r="AG33" i="36"/>
  <c r="AJ33" i="100"/>
  <c r="V28" i="60"/>
  <c r="AJ12" i="62"/>
  <c r="V16" i="60"/>
  <c r="AJ24" i="62"/>
  <c r="V21" i="60"/>
  <c r="V17" i="60"/>
  <c r="V14" i="60"/>
  <c r="V12" i="60"/>
  <c r="V10" i="60"/>
  <c r="V33" i="60"/>
  <c r="V30" i="60"/>
  <c r="V15" i="60"/>
  <c r="V35" i="60"/>
  <c r="V26" i="60"/>
  <c r="V24" i="60"/>
  <c r="V22" i="60"/>
  <c r="V20" i="60"/>
  <c r="V18" i="60"/>
  <c r="V11" i="60"/>
  <c r="V7" i="60"/>
  <c r="V31" i="60"/>
  <c r="V36" i="60"/>
  <c r="V34" i="60"/>
  <c r="V32" i="60"/>
  <c r="V27" i="60"/>
  <c r="V23" i="60"/>
  <c r="V19" i="60"/>
  <c r="V8" i="60"/>
  <c r="V6" i="60"/>
  <c r="V29" i="60"/>
  <c r="V13" i="60"/>
  <c r="V25" i="60"/>
  <c r="V9" i="60"/>
  <c r="AJ36" i="62" l="1"/>
  <c r="AG1" i="36"/>
  <c r="AJ37" i="62"/>
  <c r="AJ35" i="62"/>
  <c r="AJ38" i="62"/>
  <c r="AR26" i="100"/>
  <c r="AQ26" i="100"/>
  <c r="AG45" i="36"/>
  <c r="AJ37" i="100"/>
  <c r="AJ38" i="100"/>
  <c r="AJ36" i="100"/>
  <c r="AJ35" i="100"/>
  <c r="AQ26" i="36"/>
  <c r="AR26" i="36"/>
  <c r="AG40" i="36"/>
  <c r="AG35" i="36"/>
  <c r="AG36" i="36"/>
  <c r="AG38" i="36"/>
  <c r="AG37" i="36"/>
  <c r="W7" i="5"/>
  <c r="W8" i="5"/>
  <c r="W9" i="5"/>
  <c r="W10" i="5"/>
  <c r="W11" i="5"/>
  <c r="W12" i="5"/>
  <c r="W13" i="5"/>
  <c r="W14" i="5"/>
  <c r="W15" i="5"/>
  <c r="W16" i="5"/>
  <c r="W17" i="5"/>
  <c r="W18" i="5"/>
  <c r="C22" i="62" s="1"/>
  <c r="AM22" i="62" s="1"/>
  <c r="W19" i="5"/>
  <c r="C21" i="62" s="1"/>
  <c r="AM21" i="62" s="1"/>
  <c r="W20" i="5"/>
  <c r="C20" i="62" s="1"/>
  <c r="AM20" i="62" s="1"/>
  <c r="W21" i="5"/>
  <c r="C19" i="62" s="1"/>
  <c r="AM19" i="62" s="1"/>
  <c r="W22" i="5"/>
  <c r="C18" i="62" s="1"/>
  <c r="AM18" i="62" s="1"/>
  <c r="W23" i="5"/>
  <c r="C17" i="62" s="1"/>
  <c r="AM17" i="62" s="1"/>
  <c r="W24" i="5"/>
  <c r="C16" i="62" s="1"/>
  <c r="AM16" i="62" s="1"/>
  <c r="W25" i="5"/>
  <c r="C15" i="62" s="1"/>
  <c r="AM15" i="62" s="1"/>
  <c r="W26" i="5"/>
  <c r="C14" i="62" s="1"/>
  <c r="AM14" i="62" s="1"/>
  <c r="W27" i="5"/>
  <c r="C13" i="62" s="1"/>
  <c r="AM13" i="62" s="1"/>
  <c r="W28" i="5"/>
  <c r="C12" i="62" s="1"/>
  <c r="AM12" i="62" s="1"/>
  <c r="W29" i="5"/>
  <c r="C11" i="62" s="1"/>
  <c r="AM11" i="62" s="1"/>
  <c r="W30" i="5"/>
  <c r="C10" i="62" s="1"/>
  <c r="AM10" i="62" s="1"/>
  <c r="W31" i="5"/>
  <c r="C9" i="62" s="1"/>
  <c r="AM9" i="62" s="1"/>
  <c r="W32" i="5"/>
  <c r="C8" i="62" s="1"/>
  <c r="AM8" i="62" s="1"/>
  <c r="W33" i="5"/>
  <c r="C7" i="62" s="1"/>
  <c r="AM7" i="62" s="1"/>
  <c r="W34" i="5"/>
  <c r="C6" i="62" s="1"/>
  <c r="AM6" i="62" s="1"/>
  <c r="AP6" i="62" s="1"/>
  <c r="W35" i="5"/>
  <c r="C5" i="62" s="1"/>
  <c r="AM5" i="62" s="1"/>
  <c r="W36" i="5"/>
  <c r="C4" i="62" s="1"/>
  <c r="AM4" i="62" s="1"/>
  <c r="AM34" i="62"/>
  <c r="C24" i="62" l="1"/>
  <c r="AM24" i="62" s="1"/>
  <c r="C25" i="62"/>
  <c r="C29" i="62"/>
  <c r="AM29" i="62" s="1"/>
  <c r="AP29" i="62" s="1"/>
  <c r="C33" i="62"/>
  <c r="AM33" i="62" s="1"/>
  <c r="C26" i="62"/>
  <c r="AM26" i="62" s="1"/>
  <c r="AO26" i="62" s="1"/>
  <c r="C30" i="62"/>
  <c r="AM30" i="62" s="1"/>
  <c r="C28" i="62"/>
  <c r="C32" i="62"/>
  <c r="AM32" i="62" s="1"/>
  <c r="C23" i="62"/>
  <c r="AM23" i="62" s="1"/>
  <c r="AP23" i="62" s="1"/>
  <c r="C27" i="62"/>
  <c r="AM27" i="62" s="1"/>
  <c r="C31" i="62"/>
  <c r="AM31" i="62" s="1"/>
  <c r="AP31" i="62" s="1"/>
  <c r="AF1" i="62"/>
  <c r="AO6" i="62"/>
  <c r="AO10" i="62"/>
  <c r="AP10" i="62"/>
  <c r="AP14" i="62"/>
  <c r="AO14" i="62"/>
  <c r="AP18" i="62"/>
  <c r="AO18" i="62"/>
  <c r="AP22" i="62"/>
  <c r="AO22" i="62"/>
  <c r="AO7" i="62"/>
  <c r="AP7" i="62"/>
  <c r="AP11" i="62"/>
  <c r="AO11" i="62"/>
  <c r="AP15" i="62"/>
  <c r="AO15" i="62"/>
  <c r="AO19" i="62"/>
  <c r="AP19" i="62"/>
  <c r="AP4" i="62"/>
  <c r="AO4" i="62"/>
  <c r="AO8" i="62"/>
  <c r="AP8" i="62"/>
  <c r="AP12" i="62"/>
  <c r="AO12" i="62"/>
  <c r="AP16" i="62"/>
  <c r="AO16" i="62"/>
  <c r="AP20" i="62"/>
  <c r="AO20" i="62"/>
  <c r="AO5" i="62"/>
  <c r="AP5" i="62"/>
  <c r="AP9" i="62"/>
  <c r="AO9" i="62"/>
  <c r="AP13" i="62"/>
  <c r="AO13" i="62"/>
  <c r="AO17" i="62"/>
  <c r="AP17" i="62"/>
  <c r="AP21" i="62"/>
  <c r="AO21" i="62"/>
  <c r="U6" i="5"/>
  <c r="C34" i="100" s="1"/>
  <c r="AN34" i="100" s="1"/>
  <c r="B34" i="51"/>
  <c r="B4" i="53"/>
  <c r="B5" i="53" s="1"/>
  <c r="B6" i="53" s="1"/>
  <c r="B7" i="53" s="1"/>
  <c r="B8" i="53" s="1"/>
  <c r="B9" i="53" s="1"/>
  <c r="B10" i="53" s="1"/>
  <c r="B11" i="53" s="1"/>
  <c r="B12" i="53" s="1"/>
  <c r="B13" i="53" s="1"/>
  <c r="B14" i="53" s="1"/>
  <c r="B15" i="53" s="1"/>
  <c r="B16" i="53" s="1"/>
  <c r="B17" i="53" s="1"/>
  <c r="B18" i="53" s="1"/>
  <c r="B19" i="53" s="1"/>
  <c r="B20" i="53" s="1"/>
  <c r="B21" i="53" s="1"/>
  <c r="B22" i="53" s="1"/>
  <c r="B23" i="53" s="1"/>
  <c r="B24" i="53" s="1"/>
  <c r="B25" i="53" s="1"/>
  <c r="B26" i="53" s="1"/>
  <c r="B27" i="53" s="1"/>
  <c r="B28" i="53" s="1"/>
  <c r="B29" i="53" s="1"/>
  <c r="B30" i="53" s="1"/>
  <c r="B31" i="53" s="1"/>
  <c r="B32" i="53" s="1"/>
  <c r="B33" i="53" s="1"/>
  <c r="B34" i="53" s="1"/>
  <c r="U7" i="5"/>
  <c r="B5" i="36"/>
  <c r="B6" i="36" s="1"/>
  <c r="B7" i="36" s="1"/>
  <c r="B8" i="36" s="1"/>
  <c r="B9" i="36" s="1"/>
  <c r="B10" i="36" s="1"/>
  <c r="B11" i="36" s="1"/>
  <c r="U36" i="5"/>
  <c r="U35" i="5"/>
  <c r="U34" i="5"/>
  <c r="U33" i="5"/>
  <c r="U32" i="5"/>
  <c r="U31" i="5"/>
  <c r="C9" i="100" s="1"/>
  <c r="AN9" i="100" s="1"/>
  <c r="U30" i="5"/>
  <c r="U29" i="5"/>
  <c r="U28" i="5"/>
  <c r="U27" i="5"/>
  <c r="U26" i="5"/>
  <c r="U25" i="5"/>
  <c r="U24" i="5"/>
  <c r="U23" i="5"/>
  <c r="U22" i="5"/>
  <c r="U21" i="5"/>
  <c r="U20" i="5"/>
  <c r="U19" i="5"/>
  <c r="U18" i="5"/>
  <c r="U17" i="5"/>
  <c r="U16" i="5"/>
  <c r="U15" i="5"/>
  <c r="U13" i="5"/>
  <c r="U12" i="5"/>
  <c r="U11" i="5"/>
  <c r="U10" i="5"/>
  <c r="U9" i="5"/>
  <c r="U8" i="5"/>
  <c r="C35" i="62" l="1"/>
  <c r="C37" i="62"/>
  <c r="AM28" i="62"/>
  <c r="AP26" i="62"/>
  <c r="AO29" i="62"/>
  <c r="AO31" i="62"/>
  <c r="AO23" i="62"/>
  <c r="AP30" i="62"/>
  <c r="AO30" i="62"/>
  <c r="AO27" i="62"/>
  <c r="AP27" i="62"/>
  <c r="AP33" i="62"/>
  <c r="AO33" i="62"/>
  <c r="AO24" i="62"/>
  <c r="AP24" i="62"/>
  <c r="C36" i="62"/>
  <c r="AM25" i="62"/>
  <c r="AM35" i="62" s="1"/>
  <c r="C38" i="62"/>
  <c r="AQ9" i="62"/>
  <c r="AQ34" i="100"/>
  <c r="AR34" i="100"/>
  <c r="C30" i="36"/>
  <c r="C30" i="100"/>
  <c r="AN30" i="100" s="1"/>
  <c r="C29" i="36"/>
  <c r="C29" i="100"/>
  <c r="AN29" i="100" s="1"/>
  <c r="C24" i="36"/>
  <c r="AN24" i="36" s="1"/>
  <c r="C24" i="100"/>
  <c r="AN24" i="100" s="1"/>
  <c r="C20" i="36"/>
  <c r="AN20" i="36" s="1"/>
  <c r="C20" i="100"/>
  <c r="AN20" i="100" s="1"/>
  <c r="C16" i="36"/>
  <c r="AN16" i="36" s="1"/>
  <c r="C16" i="100"/>
  <c r="AN16" i="100" s="1"/>
  <c r="C12" i="36"/>
  <c r="AN12" i="36" s="1"/>
  <c r="C12" i="100"/>
  <c r="AN12" i="100" s="1"/>
  <c r="C8" i="36"/>
  <c r="C8" i="100"/>
  <c r="AN8" i="100" s="1"/>
  <c r="AQ8" i="100" s="1"/>
  <c r="C4" i="36"/>
  <c r="AN4" i="36" s="1"/>
  <c r="C4" i="100"/>
  <c r="AN4" i="100" s="1"/>
  <c r="C32" i="36"/>
  <c r="AN32" i="36" s="1"/>
  <c r="C32" i="100"/>
  <c r="AN32" i="100" s="1"/>
  <c r="C28" i="36"/>
  <c r="C28" i="100"/>
  <c r="AN28" i="100" s="1"/>
  <c r="C23" i="100"/>
  <c r="AN23" i="100" s="1"/>
  <c r="C23" i="36"/>
  <c r="AN23" i="36" s="1"/>
  <c r="C19" i="100"/>
  <c r="AN19" i="100" s="1"/>
  <c r="C19" i="36"/>
  <c r="AN19" i="36" s="1"/>
  <c r="C15" i="36"/>
  <c r="AN15" i="36" s="1"/>
  <c r="C15" i="100"/>
  <c r="AN15" i="100" s="1"/>
  <c r="C11" i="36"/>
  <c r="AN11" i="36" s="1"/>
  <c r="C11" i="100"/>
  <c r="AN11" i="100" s="1"/>
  <c r="C7" i="36"/>
  <c r="C7" i="100"/>
  <c r="AN7" i="100" s="1"/>
  <c r="AQ7" i="100" s="1"/>
  <c r="C34" i="36"/>
  <c r="AN34" i="36" s="1"/>
  <c r="C31" i="36"/>
  <c r="C31" i="100"/>
  <c r="AN31" i="100" s="1"/>
  <c r="C27" i="100"/>
  <c r="AN27" i="100" s="1"/>
  <c r="C27" i="36"/>
  <c r="AN27" i="36" s="1"/>
  <c r="C22" i="36"/>
  <c r="AN22" i="36" s="1"/>
  <c r="C22" i="100"/>
  <c r="AN22" i="100" s="1"/>
  <c r="C18" i="36"/>
  <c r="AN18" i="36" s="1"/>
  <c r="C18" i="100"/>
  <c r="AN18" i="100" s="1"/>
  <c r="C14" i="36"/>
  <c r="AN14" i="36" s="1"/>
  <c r="C14" i="100"/>
  <c r="AN14" i="100" s="1"/>
  <c r="C10" i="36"/>
  <c r="C10" i="100"/>
  <c r="AN10" i="100" s="1"/>
  <c r="C6" i="36"/>
  <c r="C6" i="100"/>
  <c r="AN6" i="100" s="1"/>
  <c r="AQ6" i="100" s="1"/>
  <c r="C33" i="36"/>
  <c r="C33" i="100"/>
  <c r="AN33" i="100" s="1"/>
  <c r="C25" i="36"/>
  <c r="C25" i="100"/>
  <c r="AN25" i="100" s="1"/>
  <c r="C21" i="36"/>
  <c r="AN21" i="36" s="1"/>
  <c r="C21" i="100"/>
  <c r="AN21" i="100" s="1"/>
  <c r="C17" i="36"/>
  <c r="AN17" i="36" s="1"/>
  <c r="C17" i="100"/>
  <c r="AN17" i="100" s="1"/>
  <c r="C13" i="100"/>
  <c r="AN13" i="100" s="1"/>
  <c r="C13" i="36"/>
  <c r="AN13" i="36" s="1"/>
  <c r="AR9" i="100"/>
  <c r="AQ9" i="100"/>
  <c r="C5" i="36"/>
  <c r="C5" i="100"/>
  <c r="AN5" i="100" s="1"/>
  <c r="B12" i="36"/>
  <c r="B13" i="36" s="1"/>
  <c r="B14" i="36" s="1"/>
  <c r="B15" i="36" s="1"/>
  <c r="B16" i="36" s="1"/>
  <c r="B17" i="36" s="1"/>
  <c r="B18" i="36" s="1"/>
  <c r="B19" i="36" s="1"/>
  <c r="B20" i="36" s="1"/>
  <c r="B21" i="36" s="1"/>
  <c r="B22" i="36" s="1"/>
  <c r="B23" i="36" s="1"/>
  <c r="B24" i="36" s="1"/>
  <c r="B25" i="36" s="1"/>
  <c r="B26" i="36" s="1"/>
  <c r="B27" i="36" s="1"/>
  <c r="B28" i="36" s="1"/>
  <c r="B29" i="36" s="1"/>
  <c r="B30" i="36" s="1"/>
  <c r="B31" i="36" s="1"/>
  <c r="B32" i="36" s="1"/>
  <c r="B33" i="36" s="1"/>
  <c r="B34" i="36" s="1"/>
  <c r="AQ23" i="62"/>
  <c r="AS23" i="62" s="1"/>
  <c r="AO34" i="62"/>
  <c r="AP34" i="62"/>
  <c r="AM38" i="62"/>
  <c r="AO32" i="62"/>
  <c r="AP32" i="62"/>
  <c r="AQ16" i="62"/>
  <c r="AS16" i="62" s="1"/>
  <c r="AQ30" i="62"/>
  <c r="AS30" i="62" s="1"/>
  <c r="V31" i="5"/>
  <c r="C9" i="36"/>
  <c r="V13" i="5"/>
  <c r="V21" i="5"/>
  <c r="V32" i="5"/>
  <c r="V8" i="5"/>
  <c r="V12" i="5"/>
  <c r="V16" i="5"/>
  <c r="V20" i="5"/>
  <c r="V24" i="5"/>
  <c r="V28" i="5"/>
  <c r="V35" i="5"/>
  <c r="V7" i="5"/>
  <c r="V17" i="5"/>
  <c r="V29" i="5"/>
  <c r="V14" i="5"/>
  <c r="V33" i="5"/>
  <c r="V6" i="5"/>
  <c r="V9" i="5"/>
  <c r="V25" i="5"/>
  <c r="V36" i="5"/>
  <c r="V10" i="5"/>
  <c r="V18" i="5"/>
  <c r="V22" i="5"/>
  <c r="V26" i="5"/>
  <c r="V30" i="5"/>
  <c r="V11" i="5"/>
  <c r="V15" i="5"/>
  <c r="V19" i="5"/>
  <c r="V23" i="5"/>
  <c r="V27" i="5"/>
  <c r="V34" i="5"/>
  <c r="B33" i="51"/>
  <c r="B32" i="51" s="1"/>
  <c r="B31" i="51" s="1"/>
  <c r="B30" i="51" s="1"/>
  <c r="B29" i="51" s="1"/>
  <c r="B28" i="51" s="1"/>
  <c r="B27" i="51" s="1"/>
  <c r="B26" i="51" s="1"/>
  <c r="B25" i="51" s="1"/>
  <c r="B24" i="51" s="1"/>
  <c r="B23" i="51" s="1"/>
  <c r="AP28" i="62" l="1"/>
  <c r="AO28" i="62"/>
  <c r="AN7" i="36"/>
  <c r="AR7" i="36" s="1"/>
  <c r="AN8" i="36"/>
  <c r="AR8" i="36" s="1"/>
  <c r="AN30" i="36"/>
  <c r="AR30" i="36" s="1"/>
  <c r="AN25" i="36"/>
  <c r="AR25" i="36" s="1"/>
  <c r="AN6" i="36"/>
  <c r="AR6" i="36" s="1"/>
  <c r="AN31" i="36"/>
  <c r="AR31" i="36" s="1"/>
  <c r="AN28" i="36"/>
  <c r="AR28" i="36" s="1"/>
  <c r="AN29" i="36"/>
  <c r="AR29" i="36" s="1"/>
  <c r="AN9" i="36"/>
  <c r="AR9" i="36" s="1"/>
  <c r="AN5" i="36"/>
  <c r="AR5" i="36" s="1"/>
  <c r="AN33" i="36"/>
  <c r="AR33" i="36" s="1"/>
  <c r="AN10" i="36"/>
  <c r="AR10" i="36" s="1"/>
  <c r="AM37" i="62"/>
  <c r="AM36" i="62"/>
  <c r="AO25" i="62"/>
  <c r="AO35" i="62" s="1"/>
  <c r="AP25" i="62"/>
  <c r="C1" i="36"/>
  <c r="AQ33" i="62"/>
  <c r="AS33" i="62" s="1"/>
  <c r="AM34" i="100"/>
  <c r="AQ5" i="100"/>
  <c r="AR5" i="100"/>
  <c r="AQ21" i="100"/>
  <c r="AR21" i="100"/>
  <c r="AR10" i="100"/>
  <c r="AQ10" i="100"/>
  <c r="AQ27" i="36"/>
  <c r="AR27" i="36"/>
  <c r="AF1" i="100"/>
  <c r="AM33" i="100"/>
  <c r="AR19" i="36"/>
  <c r="AQ19" i="36"/>
  <c r="AR12" i="100"/>
  <c r="AQ12" i="100"/>
  <c r="AR29" i="100"/>
  <c r="AQ29" i="100"/>
  <c r="AR21" i="36"/>
  <c r="AQ21" i="36"/>
  <c r="C45" i="36"/>
  <c r="AR34" i="36"/>
  <c r="AQ34" i="36"/>
  <c r="AQ19" i="100"/>
  <c r="AR19" i="100"/>
  <c r="C40" i="36"/>
  <c r="C35" i="36"/>
  <c r="C38" i="36"/>
  <c r="C37" i="36"/>
  <c r="C36" i="36"/>
  <c r="AR17" i="100"/>
  <c r="AQ17" i="100"/>
  <c r="AM30" i="100"/>
  <c r="AR25" i="100"/>
  <c r="AM25" i="100"/>
  <c r="AM26" i="100"/>
  <c r="AM27" i="100"/>
  <c r="AM31" i="100"/>
  <c r="AM28" i="100"/>
  <c r="AM29" i="100"/>
  <c r="AQ25" i="100"/>
  <c r="AR6" i="100"/>
  <c r="AR14" i="100"/>
  <c r="AQ14" i="100"/>
  <c r="AQ22" i="100"/>
  <c r="AR22" i="100"/>
  <c r="AQ31" i="100"/>
  <c r="AR31" i="100"/>
  <c r="AR7" i="100"/>
  <c r="AR15" i="100"/>
  <c r="AQ15" i="100"/>
  <c r="AQ23" i="36"/>
  <c r="AR23" i="36"/>
  <c r="AR32" i="100"/>
  <c r="AQ32" i="100"/>
  <c r="AR8" i="100"/>
  <c r="AQ16" i="100"/>
  <c r="AR16" i="100"/>
  <c r="AQ24" i="100"/>
  <c r="AR24" i="100"/>
  <c r="AQ30" i="100"/>
  <c r="AR30" i="100"/>
  <c r="AQ13" i="36"/>
  <c r="AR13" i="36"/>
  <c r="AQ33" i="100"/>
  <c r="AR33" i="100"/>
  <c r="AQ18" i="100"/>
  <c r="AM19" i="100"/>
  <c r="AM23" i="100"/>
  <c r="AM22" i="100"/>
  <c r="AM18" i="100"/>
  <c r="AM24" i="100"/>
  <c r="AM20" i="100"/>
  <c r="AR18" i="100"/>
  <c r="AM21" i="100"/>
  <c r="AM13" i="100"/>
  <c r="AR11" i="100"/>
  <c r="AM12" i="100"/>
  <c r="AM17" i="100"/>
  <c r="AM11" i="100"/>
  <c r="AQ11" i="100"/>
  <c r="AM15" i="100"/>
  <c r="AM16" i="100"/>
  <c r="AM14" i="100"/>
  <c r="AR28" i="100"/>
  <c r="AQ28" i="100"/>
  <c r="C37" i="100"/>
  <c r="C36" i="100"/>
  <c r="C35" i="100"/>
  <c r="C38" i="100"/>
  <c r="AQ20" i="100"/>
  <c r="AR20" i="100"/>
  <c r="AR13" i="100"/>
  <c r="AQ13" i="100"/>
  <c r="AQ27" i="100"/>
  <c r="AR27" i="100"/>
  <c r="AM14" i="36"/>
  <c r="AM16" i="36"/>
  <c r="AM11" i="36"/>
  <c r="AR11" i="36"/>
  <c r="AM17" i="36"/>
  <c r="AM13" i="36"/>
  <c r="AM15" i="36"/>
  <c r="AM12" i="36"/>
  <c r="AR12" i="36"/>
  <c r="AQ12" i="36"/>
  <c r="AQ20" i="36"/>
  <c r="AR20" i="36"/>
  <c r="AQ17" i="36"/>
  <c r="AR17" i="36"/>
  <c r="AR14" i="36"/>
  <c r="AQ14" i="36"/>
  <c r="AQ22" i="36"/>
  <c r="AR22" i="36"/>
  <c r="AQ15" i="36"/>
  <c r="AR15" i="36"/>
  <c r="AR23" i="100"/>
  <c r="AQ23" i="100"/>
  <c r="AR32" i="36"/>
  <c r="AM34" i="36"/>
  <c r="AR16" i="36"/>
  <c r="AQ16" i="36"/>
  <c r="AR24" i="36"/>
  <c r="AQ24" i="36"/>
  <c r="AS9" i="62"/>
  <c r="AS2" i="62" s="1"/>
  <c r="AQ2" i="62" s="1"/>
  <c r="B22" i="51"/>
  <c r="B21" i="51" s="1"/>
  <c r="B20" i="51" s="1"/>
  <c r="AQ11" i="36"/>
  <c r="AQ5" i="36" l="1"/>
  <c r="AM31" i="36"/>
  <c r="AM4" i="36"/>
  <c r="AM30" i="36"/>
  <c r="AQ33" i="36"/>
  <c r="AQ10" i="36"/>
  <c r="AM27" i="36"/>
  <c r="AM29" i="36"/>
  <c r="AQ31" i="36"/>
  <c r="AQ29" i="36"/>
  <c r="AQ7" i="36"/>
  <c r="AM32" i="36"/>
  <c r="AM25" i="36"/>
  <c r="AM26" i="36"/>
  <c r="AQ25" i="36"/>
  <c r="AQ28" i="36"/>
  <c r="AQ9" i="36"/>
  <c r="AM33" i="36"/>
  <c r="AM28" i="36"/>
  <c r="AS33" i="36"/>
  <c r="AU33" i="36" s="1"/>
  <c r="AM5" i="36"/>
  <c r="AM8" i="36"/>
  <c r="AM32" i="100"/>
  <c r="AN37" i="36"/>
  <c r="AM10" i="36"/>
  <c r="AS23" i="100"/>
  <c r="AU23" i="100" s="1"/>
  <c r="AS30" i="36"/>
  <c r="AU30" i="36" s="1"/>
  <c r="AM7" i="36"/>
  <c r="AN38" i="36"/>
  <c r="AS16" i="36"/>
  <c r="AU16" i="36" s="1"/>
  <c r="AM9" i="36"/>
  <c r="AN36" i="36"/>
  <c r="AS16" i="100"/>
  <c r="AU16" i="100" s="1"/>
  <c r="AM7" i="100"/>
  <c r="AM6" i="100"/>
  <c r="AM4" i="100"/>
  <c r="AM8" i="100"/>
  <c r="AM5" i="100"/>
  <c r="AM10" i="100"/>
  <c r="AM9" i="100"/>
  <c r="AR4" i="100"/>
  <c r="AS9" i="100" s="1"/>
  <c r="AU9" i="100" s="1"/>
  <c r="AN35" i="100"/>
  <c r="AQ4" i="100"/>
  <c r="AN38" i="100"/>
  <c r="AN37" i="100"/>
  <c r="AN36" i="100"/>
  <c r="AR4" i="36"/>
  <c r="AQ4" i="36"/>
  <c r="AS33" i="100"/>
  <c r="AU33" i="100" s="1"/>
  <c r="AN40" i="36"/>
  <c r="H41" i="36" s="1"/>
  <c r="H42" i="36" s="1"/>
  <c r="H43" i="36" s="1"/>
  <c r="AM6" i="36"/>
  <c r="AN35" i="36"/>
  <c r="AS30" i="100"/>
  <c r="AU30" i="100" s="1"/>
  <c r="AM20" i="36"/>
  <c r="AQ18" i="36"/>
  <c r="AR18" i="36"/>
  <c r="AS23" i="36" s="1"/>
  <c r="AU23" i="36" s="1"/>
  <c r="AM22" i="36"/>
  <c r="AM21" i="36"/>
  <c r="AM23" i="36"/>
  <c r="AM18" i="36"/>
  <c r="AM19" i="36"/>
  <c r="AM24" i="36"/>
  <c r="AN45" i="36"/>
  <c r="B19" i="51"/>
  <c r="B18" i="51" s="1"/>
  <c r="B17" i="51" s="1"/>
  <c r="B16" i="51" s="1"/>
  <c r="B15" i="51" s="1"/>
  <c r="B14" i="51" s="1"/>
  <c r="AQ8" i="36"/>
  <c r="AQ32" i="36"/>
  <c r="AQ6" i="36"/>
  <c r="AQ30" i="36"/>
  <c r="AS9" i="36" l="1"/>
  <c r="AU9" i="36" s="1"/>
  <c r="AU2" i="36" s="1"/>
  <c r="AS2" i="36" s="1"/>
  <c r="M41" i="36"/>
  <c r="M42" i="36" s="1"/>
  <c r="M43" i="36" s="1"/>
  <c r="C41" i="36"/>
  <c r="C42" i="36" s="1"/>
  <c r="C43" i="36" s="1"/>
  <c r="I41" i="36"/>
  <c r="I42" i="36" s="1"/>
  <c r="I43" i="36" s="1"/>
  <c r="P41" i="36"/>
  <c r="P42" i="36" s="1"/>
  <c r="P43" i="36" s="1"/>
  <c r="Y41" i="36"/>
  <c r="Y42" i="36" s="1"/>
  <c r="Y43" i="36" s="1"/>
  <c r="AR40" i="36"/>
  <c r="AC41" i="36"/>
  <c r="AC42" i="36" s="1"/>
  <c r="AC43" i="36" s="1"/>
  <c r="Z41" i="36"/>
  <c r="Z42" i="36" s="1"/>
  <c r="Z43" i="36" s="1"/>
  <c r="O41" i="36"/>
  <c r="O42" i="36" s="1"/>
  <c r="O43" i="36" s="1"/>
  <c r="AU2" i="100"/>
  <c r="AS2" i="100" s="1"/>
  <c r="AM40" i="36"/>
  <c r="E41" i="36"/>
  <c r="E42" i="36" s="1"/>
  <c r="E43" i="36" s="1"/>
  <c r="AF41" i="36"/>
  <c r="AF42" i="36" s="1"/>
  <c r="AF43" i="36" s="1"/>
  <c r="N41" i="36"/>
  <c r="N42" i="36" s="1"/>
  <c r="N43" i="36" s="1"/>
  <c r="F41" i="36"/>
  <c r="F42" i="36" s="1"/>
  <c r="F43" i="36" s="1"/>
  <c r="AE41" i="36"/>
  <c r="AE42" i="36" s="1"/>
  <c r="AE43" i="36" s="1"/>
  <c r="AA41" i="36"/>
  <c r="AA42" i="36" s="1"/>
  <c r="AA43" i="36" s="1"/>
  <c r="R41" i="36"/>
  <c r="R42" i="36" s="1"/>
  <c r="R43" i="36" s="1"/>
  <c r="AD41" i="36"/>
  <c r="AD42" i="36" s="1"/>
  <c r="AD43" i="36" s="1"/>
  <c r="K41" i="36"/>
  <c r="K42" i="36" s="1"/>
  <c r="K43" i="36" s="1"/>
  <c r="Q41" i="36"/>
  <c r="Q42" i="36" s="1"/>
  <c r="Q43" i="36" s="1"/>
  <c r="S41" i="36"/>
  <c r="S42" i="36" s="1"/>
  <c r="S43" i="36" s="1"/>
  <c r="J41" i="36"/>
  <c r="J42" i="36" s="1"/>
  <c r="J43" i="36" s="1"/>
  <c r="AI41" i="36"/>
  <c r="AI42" i="36" s="1"/>
  <c r="AH41" i="36"/>
  <c r="AH42" i="36" s="1"/>
  <c r="AH43" i="36" s="1"/>
  <c r="D41" i="36"/>
  <c r="D42" i="36" s="1"/>
  <c r="D43" i="36" s="1"/>
  <c r="G41" i="36"/>
  <c r="G42" i="36" s="1"/>
  <c r="G43" i="36" s="1"/>
  <c r="X41" i="36"/>
  <c r="X42" i="36" s="1"/>
  <c r="X43" i="36" s="1"/>
  <c r="AB41" i="36"/>
  <c r="AB42" i="36" s="1"/>
  <c r="AB43" i="36" s="1"/>
  <c r="AG41" i="36"/>
  <c r="AG42" i="36" s="1"/>
  <c r="AG43" i="36" s="1"/>
  <c r="V41" i="36"/>
  <c r="V42" i="36" s="1"/>
  <c r="V43" i="36" s="1"/>
  <c r="U41" i="36"/>
  <c r="U42" i="36" s="1"/>
  <c r="U43" i="36" s="1"/>
  <c r="W41" i="36"/>
  <c r="W42" i="36" s="1"/>
  <c r="W43" i="36" s="1"/>
  <c r="L41" i="36"/>
  <c r="L42" i="36" s="1"/>
  <c r="L43" i="36" s="1"/>
  <c r="T41" i="36"/>
  <c r="T42" i="36" s="1"/>
  <c r="T43" i="36" s="1"/>
  <c r="AM45" i="36"/>
  <c r="AQ35" i="100"/>
  <c r="D46" i="36"/>
  <c r="D47" i="36" s="1"/>
  <c r="D48" i="36" s="1"/>
  <c r="AA46" i="36"/>
  <c r="AA47" i="36" s="1"/>
  <c r="AA48" i="36" s="1"/>
  <c r="L46" i="36"/>
  <c r="L47" i="36" s="1"/>
  <c r="L48" i="36" s="1"/>
  <c r="AD46" i="36"/>
  <c r="AD47" i="36" s="1"/>
  <c r="AD48" i="36" s="1"/>
  <c r="AF46" i="36"/>
  <c r="AF47" i="36" s="1"/>
  <c r="AF48" i="36" s="1"/>
  <c r="T46" i="36"/>
  <c r="T47" i="36" s="1"/>
  <c r="T48" i="36" s="1"/>
  <c r="K46" i="36"/>
  <c r="K47" i="36" s="1"/>
  <c r="K48" i="36" s="1"/>
  <c r="I46" i="36"/>
  <c r="I47" i="36" s="1"/>
  <c r="I48" i="36" s="1"/>
  <c r="V46" i="36"/>
  <c r="V47" i="36" s="1"/>
  <c r="V48" i="36" s="1"/>
  <c r="Q46" i="36"/>
  <c r="Q47" i="36" s="1"/>
  <c r="Q48" i="36" s="1"/>
  <c r="F46" i="36"/>
  <c r="F47" i="36" s="1"/>
  <c r="F48" i="36" s="1"/>
  <c r="H46" i="36"/>
  <c r="H47" i="36" s="1"/>
  <c r="H48" i="36" s="1"/>
  <c r="AC46" i="36"/>
  <c r="AC47" i="36" s="1"/>
  <c r="AC48" i="36" s="1"/>
  <c r="R46" i="36"/>
  <c r="R47" i="36" s="1"/>
  <c r="R48" i="36" s="1"/>
  <c r="Y46" i="36"/>
  <c r="Y47" i="36" s="1"/>
  <c r="Y48" i="36" s="1"/>
  <c r="AE46" i="36"/>
  <c r="AE47" i="36" s="1"/>
  <c r="AE48" i="36" s="1"/>
  <c r="U46" i="36"/>
  <c r="U47" i="36" s="1"/>
  <c r="U48" i="36" s="1"/>
  <c r="J46" i="36"/>
  <c r="J47" i="36" s="1"/>
  <c r="J48" i="36" s="1"/>
  <c r="AG46" i="36"/>
  <c r="AG47" i="36" s="1"/>
  <c r="AG48" i="36" s="1"/>
  <c r="N46" i="36"/>
  <c r="N47" i="36" s="1"/>
  <c r="N48" i="36" s="1"/>
  <c r="AR45" i="36"/>
  <c r="W46" i="36"/>
  <c r="W47" i="36" s="1"/>
  <c r="W48" i="36" s="1"/>
  <c r="S46" i="36"/>
  <c r="S47" i="36" s="1"/>
  <c r="S48" i="36" s="1"/>
  <c r="AH46" i="36"/>
  <c r="AH47" i="36" s="1"/>
  <c r="AH48" i="36" s="1"/>
  <c r="AI46" i="36"/>
  <c r="AI47" i="36" s="1"/>
  <c r="AI48" i="36" s="1"/>
  <c r="X46" i="36"/>
  <c r="X47" i="36" s="1"/>
  <c r="X48" i="36" s="1"/>
  <c r="AB46" i="36"/>
  <c r="AB47" i="36" s="1"/>
  <c r="AB48" i="36" s="1"/>
  <c r="G46" i="36"/>
  <c r="G47" i="36" s="1"/>
  <c r="G48" i="36" s="1"/>
  <c r="Z46" i="36"/>
  <c r="Z47" i="36" s="1"/>
  <c r="Z48" i="36" s="1"/>
  <c r="M46" i="36"/>
  <c r="M47" i="36" s="1"/>
  <c r="M48" i="36" s="1"/>
  <c r="P46" i="36"/>
  <c r="P47" i="36" s="1"/>
  <c r="P48" i="36" s="1"/>
  <c r="E46" i="36"/>
  <c r="E47" i="36" s="1"/>
  <c r="E48" i="36" s="1"/>
  <c r="O46" i="36"/>
  <c r="O47" i="36" s="1"/>
  <c r="O48" i="36" s="1"/>
  <c r="C46" i="36"/>
  <c r="C47" i="36" s="1"/>
  <c r="C48" i="36" s="1"/>
  <c r="AQ35" i="36"/>
  <c r="B13" i="51"/>
  <c r="B12" i="51" s="1"/>
  <c r="B11" i="51" s="1"/>
  <c r="B10" i="51" s="1"/>
  <c r="AN46" i="36" l="1"/>
  <c r="AI43" i="36"/>
  <c r="AN41" i="36"/>
  <c r="B9" i="51"/>
  <c r="B8" i="51" s="1"/>
  <c r="B7" i="51" s="1"/>
  <c r="B6" i="51" s="1"/>
  <c r="B5" i="51" s="1"/>
  <c r="B4" i="51" s="1"/>
</calcChain>
</file>

<file path=xl/sharedStrings.xml><?xml version="1.0" encoding="utf-8"?>
<sst xmlns="http://schemas.openxmlformats.org/spreadsheetml/2006/main" count="3402" uniqueCount="332">
  <si>
    <t xml:space="preserve">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</si>
  <si>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</si>
  <si>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</si>
  <si>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</si>
  <si>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</si>
  <si>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</si>
  <si>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</si>
  <si>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</si>
  <si>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</si>
  <si>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</si>
  <si>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</si>
  <si>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</si>
  <si>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</si>
  <si>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>Flujo Pico</t>
  </si>
  <si>
    <t>Volumen TOTAL del Mes</t>
  </si>
  <si>
    <t>Volumen</t>
  </si>
  <si>
    <t>acumulado</t>
  </si>
  <si>
    <t>Consumo</t>
  </si>
  <si>
    <t>Log</t>
  </si>
  <si>
    <t>en micro</t>
  </si>
  <si>
    <t xml:space="preserve"> Uncorrect</t>
  </si>
  <si>
    <t xml:space="preserve"> Average</t>
  </si>
  <si>
    <t xml:space="preserve"> Super</t>
  </si>
  <si>
    <t xml:space="preserve"> Min</t>
  </si>
  <si>
    <t xml:space="preserve"> Max</t>
  </si>
  <si>
    <t xml:space="preserve"> Ending</t>
  </si>
  <si>
    <t xml:space="preserve"> Batt.</t>
  </si>
  <si>
    <t>por Día en</t>
  </si>
  <si>
    <t>Number</t>
  </si>
  <si>
    <t>Fault Vol</t>
  </si>
  <si>
    <t>Pressure</t>
  </si>
  <si>
    <t>Temperature</t>
  </si>
  <si>
    <t>Flow</t>
  </si>
  <si>
    <t>comp</t>
  </si>
  <si>
    <t>Press</t>
  </si>
  <si>
    <t xml:space="preserve"> Temp</t>
  </si>
  <si>
    <t>Temp</t>
  </si>
  <si>
    <t>Voltage</t>
  </si>
  <si>
    <t>Micro</t>
  </si>
  <si>
    <t xml:space="preserve"> PSIG</t>
  </si>
  <si>
    <t>Día</t>
  </si>
  <si>
    <t xml:space="preserve"> m³/dia</t>
  </si>
  <si>
    <t>°C</t>
  </si>
  <si>
    <t>Totalizado</t>
  </si>
  <si>
    <t>por día KM3/D</t>
  </si>
  <si>
    <t>GJ/D</t>
  </si>
  <si>
    <t xml:space="preserve">Base Time     </t>
  </si>
  <si>
    <t>MM:DD/Hr:Mn:Sc</t>
  </si>
  <si>
    <t>MINTDY,TTL</t>
  </si>
  <si>
    <t>CURDP ,AVG</t>
  </si>
  <si>
    <t>CURFP ,AVG</t>
  </si>
  <si>
    <t>CURTMP,AVG</t>
  </si>
  <si>
    <t>CPRIME,AVG</t>
  </si>
  <si>
    <t>HWPF  ,AVG</t>
  </si>
  <si>
    <t>FLOW  ,ACC</t>
  </si>
  <si>
    <t>ENERGY,ACC</t>
  </si>
  <si>
    <t>m³</t>
  </si>
  <si>
    <t>Dia</t>
  </si>
  <si>
    <t>INTERCONEXIÓN</t>
  </si>
  <si>
    <t>ERROR</t>
  </si>
  <si>
    <t>DIF.</t>
  </si>
  <si>
    <t>Promedio</t>
  </si>
  <si>
    <t>del 1 al 7</t>
  </si>
  <si>
    <t>Final</t>
  </si>
  <si>
    <t>del 8 al 14</t>
  </si>
  <si>
    <t>del 15 al 21</t>
  </si>
  <si>
    <t>del 22 al 28</t>
  </si>
  <si>
    <t>semanal</t>
  </si>
  <si>
    <t>Promedio MENSUAL</t>
  </si>
  <si>
    <t>SUMA</t>
  </si>
  <si>
    <t>Temperatura</t>
  </si>
  <si>
    <t>PEMEX</t>
  </si>
  <si>
    <t>1 al 7</t>
  </si>
  <si>
    <t>1er Periodo</t>
  </si>
  <si>
    <t>8 al 14</t>
  </si>
  <si>
    <t>15 al 21</t>
  </si>
  <si>
    <t>2do Periodo</t>
  </si>
  <si>
    <t>22 al 28</t>
  </si>
  <si>
    <t>29 al 31</t>
  </si>
  <si>
    <t>ROC  TIPO A</t>
  </si>
  <si>
    <t>MICRO  TIPO B</t>
  </si>
  <si>
    <t>Minimo</t>
  </si>
  <si>
    <t>Maximo</t>
  </si>
  <si>
    <t>Volumen  M3</t>
  </si>
  <si>
    <t>Temperatura °C</t>
  </si>
  <si>
    <t>Presión   PSIG</t>
  </si>
  <si>
    <t>Prorrateo</t>
  </si>
  <si>
    <t>USUARIOS</t>
  </si>
  <si>
    <t>TOTAL</t>
  </si>
  <si>
    <t>Sub - total</t>
  </si>
  <si>
    <t>Porcentaje</t>
  </si>
  <si>
    <t>Balanceo</t>
  </si>
  <si>
    <t>% Ajuste</t>
  </si>
  <si>
    <t>B A L A N C E     V O L U M E T R I C O</t>
  </si>
  <si>
    <t>1er ´periodo  P.G.P.B.</t>
  </si>
  <si>
    <t>2do ´periodo  P.G.P.B.</t>
  </si>
  <si>
    <t>Presión</t>
  </si>
  <si>
    <t>Bullhorn</t>
  </si>
  <si>
    <t>Fecha</t>
  </si>
  <si>
    <t>MCF</t>
  </si>
  <si>
    <t>A M R</t>
  </si>
  <si>
    <t>m3</t>
  </si>
  <si>
    <t>Dif.</t>
  </si>
  <si>
    <t>1.0 Nivel INICIAL del tanque:</t>
  </si>
  <si>
    <t>2.0 Odorizante agregado:</t>
  </si>
  <si>
    <t>3.0 Odorización total (1 + 2):</t>
  </si>
  <si>
    <t>4.0 Nivel FINAL del tanque:</t>
  </si>
  <si>
    <t>5.0 Odorizante utilizado en el trimestre (3-4):</t>
  </si>
  <si>
    <t>6.0 Volumen de gas transportado en el trimestre:</t>
  </si>
  <si>
    <t>MMCF</t>
  </si>
  <si>
    <t>7.0 Relación Odorizante/gas (5/6):</t>
  </si>
  <si>
    <t>gal/MMCF</t>
  </si>
  <si>
    <t>8.0 Valor de referencia:</t>
  </si>
  <si>
    <t>CF</t>
  </si>
  <si>
    <t>N. Serie;</t>
  </si>
  <si>
    <t>Presión Estatican   PSIG</t>
  </si>
  <si>
    <t>No. Cliente:  049 - 000</t>
  </si>
  <si>
    <r>
      <t xml:space="preserve">Daily History   ROC Address   1  ROC Group 2   </t>
    </r>
    <r>
      <rPr>
        <b/>
        <sz val="12"/>
        <color indexed="13"/>
        <rFont val="Arial"/>
        <family val="2"/>
      </rPr>
      <t>P. I. Queretaro ( INTERCONEXION )</t>
    </r>
    <r>
      <rPr>
        <b/>
        <sz val="10"/>
        <color indexed="13"/>
        <rFont val="Arial"/>
        <family val="2"/>
      </rPr>
      <t xml:space="preserve">  </t>
    </r>
  </si>
  <si>
    <t xml:space="preserve"> Time Downloaded 08-01-10, 09:37:56  Operator   LOI</t>
  </si>
  <si>
    <t>Kp</t>
  </si>
  <si>
    <t xml:space="preserve">22057-01  </t>
  </si>
  <si>
    <t xml:space="preserve">Power In  </t>
  </si>
  <si>
    <t xml:space="preserve">RAM1 Time     </t>
  </si>
  <si>
    <t>EU    ,AVG</t>
  </si>
  <si>
    <t>22057-01</t>
  </si>
  <si>
    <t>PLENCO</t>
  </si>
  <si>
    <t>METECNO</t>
  </si>
  <si>
    <t>No. Cliente:  049 - 069</t>
  </si>
  <si>
    <t xml:space="preserve"> 02/09/41999</t>
  </si>
  <si>
    <t>No. Cliente:  049 - 087</t>
  </si>
  <si>
    <t>1/43/3346623</t>
  </si>
  <si>
    <t xml:space="preserve"> 10/09/43399</t>
  </si>
  <si>
    <t>No. Cliente:  049 - 009</t>
  </si>
  <si>
    <t xml:space="preserve"> 10/09/43393</t>
  </si>
  <si>
    <t>No. Cliente:  049 - 051</t>
  </si>
  <si>
    <t xml:space="preserve"> 03/07/32930</t>
  </si>
  <si>
    <t>No. Cliente:  049 - 017</t>
  </si>
  <si>
    <t xml:space="preserve"> 05/05/26267</t>
  </si>
  <si>
    <t>No. Cliente:  049 - 029</t>
  </si>
  <si>
    <t xml:space="preserve"> 06/11/46326</t>
  </si>
  <si>
    <t>No. Cliente:  049 - 057</t>
  </si>
  <si>
    <t xml:space="preserve"> 09/07/34238</t>
  </si>
  <si>
    <t>No. Cliente:  049 - 073</t>
  </si>
  <si>
    <t xml:space="preserve"> 03/10/44417</t>
  </si>
  <si>
    <t>No. Cliente:  049 - 001</t>
  </si>
  <si>
    <t xml:space="preserve"> 03/07/32830</t>
  </si>
  <si>
    <t>No. Cliente:  049 - 047</t>
  </si>
  <si>
    <t xml:space="preserve"> 02/09/42015</t>
  </si>
  <si>
    <t>No. Cliente:  049 - 061</t>
  </si>
  <si>
    <t xml:space="preserve"> 11/11/46911</t>
  </si>
  <si>
    <t>No. Cliente:  049 - 013</t>
  </si>
  <si>
    <t xml:space="preserve"> 03/07/32834</t>
  </si>
  <si>
    <t>No. Cliente:  049 - 065</t>
  </si>
  <si>
    <t xml:space="preserve"> 08/08/40263</t>
  </si>
  <si>
    <t>No. Cliente:  049 - 085</t>
  </si>
  <si>
    <t xml:space="preserve"> 11/12/48206</t>
  </si>
  <si>
    <t>No. Cliente:  049 - 063</t>
  </si>
  <si>
    <t xml:space="preserve"> 01/08/37537</t>
  </si>
  <si>
    <t>No. Cliente:  049 - 019</t>
  </si>
  <si>
    <t xml:space="preserve"> 08/12/47775</t>
  </si>
  <si>
    <t>No. Cliente:  049 - 071</t>
  </si>
  <si>
    <t xml:space="preserve"> 09/08/40475</t>
  </si>
  <si>
    <t>No. Cliente:  049 - 049</t>
  </si>
  <si>
    <t xml:space="preserve"> 08/12/47772</t>
  </si>
  <si>
    <t>No. Cliente:  049 - 079</t>
  </si>
  <si>
    <t xml:space="preserve"> 08/12/47782</t>
  </si>
  <si>
    <t>No. Cliente:  049 - 023</t>
  </si>
  <si>
    <t xml:space="preserve"> 09/10/45426</t>
  </si>
  <si>
    <t>No. Cliente:  049 - 031</t>
  </si>
  <si>
    <t xml:space="preserve"> 06/08/39644</t>
  </si>
  <si>
    <t>No. Cliente:  049 - 053</t>
  </si>
  <si>
    <t xml:space="preserve"> 03/07/32931</t>
  </si>
  <si>
    <t>No. Cliente:  049 - 077</t>
  </si>
  <si>
    <t xml:space="preserve"> 08/12/47799</t>
  </si>
  <si>
    <t>No. Cliente:  049 - 059</t>
  </si>
  <si>
    <t xml:space="preserve"> 03/07/00000</t>
  </si>
  <si>
    <t>No. Cliente:  049 - 035</t>
  </si>
  <si>
    <t xml:space="preserve"> 10/09/43394</t>
  </si>
  <si>
    <t>No. Cliente:  049 - 037</t>
  </si>
  <si>
    <t xml:space="preserve"> 05/10/44828</t>
  </si>
  <si>
    <t>No. Cliente:  049 - 027</t>
  </si>
  <si>
    <t xml:space="preserve"> 06/07/33461</t>
  </si>
  <si>
    <t>No. Cliente:  049 - 011</t>
  </si>
  <si>
    <t xml:space="preserve"> 02/09/42014</t>
  </si>
  <si>
    <t>No. Cliente:  049 - 039</t>
  </si>
  <si>
    <t xml:space="preserve"> 08/08/40267</t>
  </si>
  <si>
    <t>No. Cliente:  049 - 007</t>
  </si>
  <si>
    <t xml:space="preserve"> 08/12/47779</t>
  </si>
  <si>
    <t>No. Cliente:  049 - 005</t>
  </si>
  <si>
    <t xml:space="preserve"> 06/11/46327</t>
  </si>
  <si>
    <t>No. Cliente:  049 - 021</t>
  </si>
  <si>
    <t xml:space="preserve"> 10/04/25031</t>
  </si>
  <si>
    <t xml:space="preserve"> PSIA</t>
  </si>
  <si>
    <t>AERnnova C.</t>
  </si>
  <si>
    <t>AERnnova S.</t>
  </si>
  <si>
    <t>Avery</t>
  </si>
  <si>
    <t>Beach</t>
  </si>
  <si>
    <t>Bravo</t>
  </si>
  <si>
    <t>Cooper</t>
  </si>
  <si>
    <t>Crown</t>
  </si>
  <si>
    <t>Drenc</t>
  </si>
  <si>
    <t>Eaton</t>
  </si>
  <si>
    <t>Elicamex</t>
  </si>
  <si>
    <t>Euro</t>
  </si>
  <si>
    <t>Foam</t>
  </si>
  <si>
    <t>Fracsa</t>
  </si>
  <si>
    <t>Enerpiq</t>
  </si>
  <si>
    <t>Hitachi</t>
  </si>
  <si>
    <t>Innovia</t>
  </si>
  <si>
    <t>I P C</t>
  </si>
  <si>
    <t>Jafra</t>
  </si>
  <si>
    <t>Kemsus</t>
  </si>
  <si>
    <t>KH Méx</t>
  </si>
  <si>
    <t>Kluber</t>
  </si>
  <si>
    <t>Martinrea</t>
  </si>
  <si>
    <t>Messier</t>
  </si>
  <si>
    <t>Metecno</t>
  </si>
  <si>
    <t>Metokote</t>
  </si>
  <si>
    <t>MPI</t>
  </si>
  <si>
    <t>Narmx</t>
  </si>
  <si>
    <t>Norgren</t>
  </si>
  <si>
    <t>Plenco</t>
  </si>
  <si>
    <t>Rohm</t>
  </si>
  <si>
    <t>Ronal</t>
  </si>
  <si>
    <t>Samsung</t>
  </si>
  <si>
    <t>TRW Frenos</t>
  </si>
  <si>
    <t>Ultra M.</t>
  </si>
  <si>
    <t>Valeo</t>
  </si>
  <si>
    <t>V R K</t>
  </si>
  <si>
    <t>e</t>
  </si>
  <si>
    <t>AVERY</t>
  </si>
  <si>
    <t>AERnnova S</t>
  </si>
  <si>
    <t>AERnnova C</t>
  </si>
  <si>
    <t>INTERCONEXION</t>
  </si>
  <si>
    <t>Beach M.</t>
  </si>
  <si>
    <t>Bravo E.</t>
  </si>
  <si>
    <t>Cooper / Apex</t>
  </si>
  <si>
    <t>Foam F.</t>
  </si>
  <si>
    <t>M P I</t>
  </si>
  <si>
    <t>Rohm &amp; Hass</t>
  </si>
  <si>
    <t>TRW  Frenos</t>
  </si>
  <si>
    <t>Ultraman</t>
  </si>
  <si>
    <t>Energía  MMBTU</t>
  </si>
  <si>
    <t>ACTIVIDAD O GIRO</t>
  </si>
  <si>
    <t xml:space="preserve"> 9:00:00 a.m. </t>
  </si>
  <si>
    <t>Hins</t>
  </si>
  <si>
    <t>MES</t>
  </si>
  <si>
    <t>DIA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</si>
  <si>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</si>
  <si>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</si>
  <si>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</si>
  <si>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</si>
  <si>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</si>
  <si>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</si>
  <si>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</si>
  <si>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</si>
  <si>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</si>
  <si>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</si>
  <si>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</si>
  <si>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</si>
  <si>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EFICIENCIA BULLHORN SISTEMA GAS PIQ</t>
  </si>
  <si>
    <t>SISTEMA</t>
  </si>
  <si>
    <t>% POR CLIENTE</t>
  </si>
  <si>
    <t>% DE TRANSMICION MENSUAL "BULLHORN"</t>
  </si>
  <si>
    <t xml:space="preserve">     GAS PIQ</t>
  </si>
  <si>
    <t>370165</t>
  </si>
  <si>
    <t>369187</t>
  </si>
  <si>
    <t>368471</t>
  </si>
  <si>
    <t>368207</t>
  </si>
  <si>
    <t>368196</t>
  </si>
  <si>
    <t>367688</t>
  </si>
  <si>
    <t>366943</t>
  </si>
  <si>
    <t>366185</t>
  </si>
  <si>
    <t>365187</t>
  </si>
  <si>
    <t>364405</t>
  </si>
  <si>
    <t>364098</t>
  </si>
  <si>
    <t>363808</t>
  </si>
  <si>
    <t>363114</t>
  </si>
  <si>
    <t>362150</t>
  </si>
  <si>
    <t>361196</t>
  </si>
  <si>
    <t>360499</t>
  </si>
  <si>
    <t>971772</t>
  </si>
  <si>
    <t>969165</t>
  </si>
  <si>
    <t>966494</t>
  </si>
  <si>
    <t>964866</t>
  </si>
  <si>
    <t>964539</t>
  </si>
  <si>
    <t>962258</t>
  </si>
  <si>
    <t>959618</t>
  </si>
  <si>
    <t>956917</t>
  </si>
  <si>
    <t>954236</t>
  </si>
  <si>
    <t>951463</t>
  </si>
  <si>
    <t>950646</t>
  </si>
  <si>
    <t>947984</t>
  </si>
  <si>
    <t>945221</t>
  </si>
  <si>
    <t>942420</t>
  </si>
  <si>
    <t>939782</t>
  </si>
  <si>
    <t>937172</t>
  </si>
  <si>
    <t>987357</t>
  </si>
  <si>
    <t>984945</t>
  </si>
  <si>
    <t>982432</t>
  </si>
  <si>
    <t>979721</t>
  </si>
  <si>
    <t>976969</t>
  </si>
  <si>
    <t>974390</t>
  </si>
  <si>
    <t>373031</t>
  </si>
  <si>
    <t>372926</t>
  </si>
  <si>
    <t>372867</t>
  </si>
  <si>
    <t>372647</t>
  </si>
  <si>
    <t>371905</t>
  </si>
  <si>
    <t>371142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</si>
  <si>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</si>
  <si>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</si>
  <si>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</si>
  <si>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</si>
  <si>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</si>
  <si>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</si>
  <si>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</si>
  <si>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</si>
  <si>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>01-08/09:00:00</t>
  </si>
  <si>
    <t>01-07/09:00:00</t>
  </si>
  <si>
    <t>01-06/09:00:00</t>
  </si>
  <si>
    <t>01-05/09:00:00</t>
  </si>
  <si>
    <t>01-04/09:00:00</t>
  </si>
  <si>
    <t>01-03/09:00:00</t>
  </si>
  <si>
    <t>01-02/09:00:00</t>
  </si>
  <si>
    <t xml:space="preserve"> 08/01/2016</t>
  </si>
  <si>
    <t xml:space="preserve"> 07/01/2016</t>
  </si>
  <si>
    <t xml:space="preserve"> 06/01/2016</t>
  </si>
  <si>
    <t xml:space="preserve"> 05/01/2016</t>
  </si>
  <si>
    <t xml:space="preserve"> 04/01/2016</t>
  </si>
  <si>
    <t xml:space="preserve"> 03/01/2016</t>
  </si>
  <si>
    <t xml:space="preserve"> 02/01/2016</t>
  </si>
  <si>
    <t xml:space="preserve"> 01/01/2016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</si>
</sst>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0.0%"/>
    <numFmt numFmtId="167" formatCode=";;;"/>
  </numFmts>
  <fonts count="72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0"/>
      <color indexed="13"/>
      <name val="Arial"/>
      <family val="2"/>
    </font>
    <font>
      <b/>
      <sz val="10"/>
      <name val="Arial"/>
      <family val="2"/>
    </font>
    <font>
      <i/>
      <sz val="11"/>
      <color indexed="9"/>
      <name val="Calibri"/>
      <family val="2"/>
    </font>
    <font>
      <sz val="10"/>
      <name val="Geneva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26"/>
      <color rgb="FF0070C0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sz val="18"/>
      <color indexed="9"/>
      <name val="Swis721 Blk BT"/>
      <family val="2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2"/>
      <color rgb="FF0070C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indexed="13"/>
      <name val="Calibri"/>
      <family val="2"/>
      <scheme val="minor"/>
    </font>
    <font>
      <sz val="10"/>
      <color indexed="9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0"/>
      <color indexed="12"/>
      <name val="Calibri"/>
      <family val="2"/>
      <scheme val="minor"/>
    </font>
    <font>
      <i/>
      <sz val="12"/>
      <color indexed="9"/>
      <name val="Calibri"/>
      <family val="2"/>
      <scheme val="minor"/>
    </font>
    <font>
      <sz val="11"/>
      <color indexed="15"/>
      <name val="Calibri"/>
      <family val="2"/>
      <scheme val="minor"/>
    </font>
    <font>
      <sz val="9"/>
      <name val="Times New Roman"/>
      <family val="1"/>
    </font>
    <font>
      <b/>
      <sz val="14"/>
      <color theme="4"/>
      <name val="Calibri"/>
      <family val="2"/>
      <scheme val="minor"/>
    </font>
    <font>
      <sz val="11"/>
      <color theme="4"/>
      <name val="Calibri"/>
      <family val="2"/>
    </font>
    <font>
      <sz val="11"/>
      <color theme="4"/>
      <name val="Calibri"/>
      <family val="2"/>
      <scheme val="minor"/>
    </font>
    <font>
      <b/>
      <sz val="12"/>
      <color indexed="13"/>
      <name val="Arial"/>
      <family val="2"/>
    </font>
    <font>
      <b/>
      <sz val="10"/>
      <color indexed="13"/>
      <name val="Arial"/>
      <family val="2"/>
    </font>
    <font>
      <sz val="8"/>
      <color rgb="FF000000"/>
      <name val="Tahoma"/>
      <family val="2"/>
    </font>
    <font>
      <sz val="12"/>
      <color indexed="9"/>
      <name val="Calibri"/>
      <family val="2"/>
    </font>
    <font>
      <b/>
      <sz val="12"/>
      <color indexed="12"/>
      <name val="Arial"/>
      <family val="2"/>
    </font>
    <font>
      <b/>
      <sz val="11"/>
      <color indexed="9"/>
      <name val="Calibri"/>
      <family val="2"/>
    </font>
    <font>
      <b/>
      <sz val="24"/>
      <color indexed="9"/>
      <name val="Arial"/>
      <family val="2"/>
    </font>
    <font>
      <b/>
      <sz val="11"/>
      <color indexed="12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12"/>
      <name val="Arial"/>
      <family val="2"/>
    </font>
    <font>
      <sz val="11"/>
      <color indexed="9"/>
      <name val="Arial Rounded MT Bold"/>
      <family val="2"/>
    </font>
    <font>
      <b/>
      <i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0FB2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</fills>
  <borders count="73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/>
      <bottom/>
      <diagonal/>
    </border>
    <border>
      <left style="thin">
        <color indexed="48"/>
      </left>
      <right style="thin">
        <color indexed="48"/>
      </right>
      <top/>
      <bottom style="medium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4"/>
      </bottom>
      <diagonal/>
    </border>
    <border>
      <left style="thin">
        <color indexed="9"/>
      </left>
      <right style="thin">
        <color indexed="9"/>
      </right>
      <top style="thin">
        <color theme="4"/>
      </top>
      <bottom style="thin">
        <color indexed="9"/>
      </bottom>
      <diagonal/>
    </border>
    <border>
      <left/>
      <right style="thin">
        <color indexed="48"/>
      </right>
      <top/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/>
      <right style="medium">
        <color rgb="FFC2D4DA"/>
      </right>
      <top/>
      <bottom style="medium">
        <color rgb="FFC2D4DA"/>
      </bottom>
      <diagonal/>
    </border>
    <border>
      <left/>
      <right/>
      <top/>
      <bottom style="medium">
        <color rgb="FFC2D4DA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10" fillId="24" borderId="0" applyNumberFormat="0" applyBorder="0" applyAlignment="0" applyProtection="0"/>
    <xf numFmtId="0" fontId="11" fillId="25" borderId="26" applyNumberFormat="0" applyAlignment="0" applyProtection="0"/>
    <xf numFmtId="0" fontId="12" fillId="26" borderId="27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0" applyNumberFormat="0" applyFill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6" fillId="33" borderId="26" applyNumberFormat="0" applyAlignment="0" applyProtection="0"/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7" fillId="0" borderId="0"/>
    <xf numFmtId="0" fontId="6" fillId="0" borderId="0"/>
    <xf numFmtId="0" fontId="8" fillId="36" borderId="30" applyNumberFormat="0" applyFont="0" applyAlignment="0" applyProtection="0"/>
    <xf numFmtId="0" fontId="19" fillId="25" borderId="31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32" applyNumberFormat="0" applyFill="0" applyAlignment="0" applyProtection="0"/>
    <xf numFmtId="0" fontId="15" fillId="0" borderId="33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34" applyNumberFormat="0" applyFill="0" applyAlignment="0" applyProtection="0"/>
    <xf numFmtId="0" fontId="23" fillId="0" borderId="0" applyNumberFormat="0" applyFill="0" applyBorder="0" applyAlignment="0" applyProtection="0"/>
    <xf numFmtId="9" fontId="8" fillId="0" borderId="0" applyFont="0" applyFill="0" applyBorder="0" applyAlignment="0" applyProtection="0"/>
  </cellStyleXfs>
  <cellXfs count="327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10" fontId="0" fillId="0" borderId="0" xfId="0" applyNumberFormat="1" applyAlignment="1">
      <alignment horizontal="center"/>
    </xf>
    <xf numFmtId="3" fontId="0" fillId="0" borderId="0" xfId="0" applyNumberFormat="1" applyFont="1" applyAlignment="1">
      <alignment horizontal="right"/>
    </xf>
    <xf numFmtId="10" fontId="0" fillId="0" borderId="0" xfId="0" applyNumberFormat="1"/>
    <xf numFmtId="10" fontId="0" fillId="0" borderId="16" xfId="0" applyNumberFormat="1" applyBorder="1" applyAlignment="1">
      <alignment horizontal="center"/>
    </xf>
    <xf numFmtId="10" fontId="0" fillId="0" borderId="14" xfId="0" applyNumberFormat="1" applyBorder="1" applyAlignment="1">
      <alignment horizontal="center" vertical="center" wrapText="1"/>
    </xf>
    <xf numFmtId="10" fontId="25" fillId="37" borderId="15" xfId="0" applyNumberFormat="1" applyFont="1" applyFill="1" applyBorder="1" applyAlignment="1">
      <alignment horizontal="center"/>
    </xf>
    <xf numFmtId="0" fontId="0" fillId="0" borderId="0" xfId="0" applyBorder="1"/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27" fillId="0" borderId="0" xfId="0" applyFont="1" applyAlignment="1"/>
    <xf numFmtId="0" fontId="27" fillId="0" borderId="18" xfId="0" applyFont="1" applyBorder="1" applyAlignment="1"/>
    <xf numFmtId="0" fontId="0" fillId="0" borderId="0" xfId="0"/>
    <xf numFmtId="0" fontId="0" fillId="0" borderId="21" xfId="0" applyBorder="1"/>
    <xf numFmtId="10" fontId="0" fillId="0" borderId="17" xfId="0" applyNumberFormat="1" applyBorder="1" applyAlignment="1">
      <alignment horizontal="center"/>
    </xf>
    <xf numFmtId="0" fontId="0" fillId="37" borderId="37" xfId="0" applyFill="1" applyBorder="1"/>
    <xf numFmtId="0" fontId="0" fillId="37" borderId="17" xfId="0" applyFill="1" applyBorder="1"/>
    <xf numFmtId="0" fontId="0" fillId="37" borderId="16" xfId="0" applyFill="1" applyBorder="1"/>
    <xf numFmtId="0" fontId="0" fillId="37" borderId="18" xfId="0" applyFill="1" applyBorder="1"/>
    <xf numFmtId="0" fontId="0" fillId="37" borderId="35" xfId="0" applyFill="1" applyBorder="1"/>
    <xf numFmtId="0" fontId="0" fillId="37" borderId="23" xfId="0" applyFill="1" applyBorder="1"/>
    <xf numFmtId="0" fontId="0" fillId="37" borderId="21" xfId="0" applyFill="1" applyBorder="1" applyAlignment="1">
      <alignment horizontal="center"/>
    </xf>
    <xf numFmtId="3" fontId="28" fillId="0" borderId="0" xfId="0" applyNumberFormat="1" applyFont="1" applyFill="1" applyBorder="1" applyAlignment="1">
      <alignment horizontal="center"/>
    </xf>
    <xf numFmtId="0" fontId="0" fillId="37" borderId="38" xfId="0" applyFill="1" applyBorder="1" applyAlignment="1">
      <alignment horizontal="center"/>
    </xf>
    <xf numFmtId="0" fontId="30" fillId="38" borderId="0" xfId="0" applyFont="1" applyFill="1" applyAlignment="1">
      <alignment horizontal="center"/>
    </xf>
    <xf numFmtId="0" fontId="30" fillId="38" borderId="0" xfId="0" applyFont="1" applyFill="1" applyAlignment="1">
      <alignment horizontal="center" vertical="center" wrapText="1"/>
    </xf>
    <xf numFmtId="3" fontId="26" fillId="0" borderId="47" xfId="0" applyNumberFormat="1" applyFont="1" applyFill="1" applyBorder="1" applyAlignment="1">
      <alignment horizontal="center" vertical="center" wrapText="1"/>
    </xf>
    <xf numFmtId="10" fontId="32" fillId="0" borderId="0" xfId="0" applyNumberFormat="1" applyFont="1" applyBorder="1" applyAlignment="1">
      <alignment horizontal="center" vertical="center" wrapText="1"/>
    </xf>
    <xf numFmtId="10" fontId="0" fillId="0" borderId="40" xfId="0" applyNumberFormat="1" applyBorder="1" applyAlignment="1">
      <alignment horizontal="center"/>
    </xf>
    <xf numFmtId="164" fontId="26" fillId="0" borderId="0" xfId="0" applyNumberFormat="1" applyFont="1" applyBorder="1" applyAlignment="1">
      <alignment horizontal="center" vertical="center"/>
    </xf>
    <xf numFmtId="10" fontId="26" fillId="0" borderId="49" xfId="0" applyNumberFormat="1" applyFont="1" applyBorder="1" applyAlignment="1">
      <alignment horizontal="center" vertical="center"/>
    </xf>
    <xf numFmtId="0" fontId="0" fillId="0" borderId="49" xfId="0" applyBorder="1"/>
    <xf numFmtId="10" fontId="0" fillId="0" borderId="50" xfId="0" applyNumberFormat="1" applyBorder="1" applyAlignment="1">
      <alignment horizontal="center"/>
    </xf>
    <xf numFmtId="10" fontId="26" fillId="37" borderId="48" xfId="0" applyNumberFormat="1" applyFont="1" applyFill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3" fontId="26" fillId="0" borderId="49" xfId="0" applyNumberFormat="1" applyFont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30" fillId="38" borderId="47" xfId="0" applyFont="1" applyFill="1" applyBorder="1" applyAlignment="1">
      <alignment horizontal="center" vertical="center" wrapText="1"/>
    </xf>
    <xf numFmtId="0" fontId="30" fillId="38" borderId="0" xfId="0" applyFont="1" applyFill="1" applyBorder="1" applyAlignment="1">
      <alignment horizontal="center" vertical="center" wrapText="1"/>
    </xf>
    <xf numFmtId="0" fontId="30" fillId="38" borderId="49" xfId="0" applyFont="1" applyFill="1" applyBorder="1" applyAlignment="1">
      <alignment horizontal="center" vertical="center" wrapText="1"/>
    </xf>
    <xf numFmtId="3" fontId="36" fillId="37" borderId="51" xfId="0" applyNumberFormat="1" applyFont="1" applyFill="1" applyBorder="1" applyAlignment="1">
      <alignment horizontal="center" vertical="center" wrapText="1"/>
    </xf>
    <xf numFmtId="3" fontId="0" fillId="39" borderId="0" xfId="0" applyNumberFormat="1" applyFill="1" applyBorder="1" applyAlignment="1">
      <alignment horizontal="center"/>
    </xf>
    <xf numFmtId="3" fontId="0" fillId="39" borderId="43" xfId="0" applyNumberFormat="1" applyFill="1" applyBorder="1" applyAlignment="1">
      <alignment horizontal="center"/>
    </xf>
    <xf numFmtId="3" fontId="0" fillId="39" borderId="44" xfId="0" applyNumberFormat="1" applyFill="1" applyBorder="1" applyAlignment="1">
      <alignment horizontal="center"/>
    </xf>
    <xf numFmtId="10" fontId="0" fillId="39" borderId="14" xfId="0" applyNumberFormat="1" applyFill="1" applyBorder="1" applyAlignment="1">
      <alignment horizontal="center"/>
    </xf>
    <xf numFmtId="10" fontId="0" fillId="39" borderId="16" xfId="0" applyNumberFormat="1" applyFill="1" applyBorder="1" applyAlignment="1">
      <alignment horizontal="center"/>
    </xf>
    <xf numFmtId="3" fontId="0" fillId="40" borderId="41" xfId="0" applyNumberFormat="1" applyFill="1" applyBorder="1" applyAlignment="1">
      <alignment horizontal="center"/>
    </xf>
    <xf numFmtId="3" fontId="0" fillId="40" borderId="42" xfId="0" applyNumberFormat="1" applyFill="1" applyBorder="1" applyAlignment="1">
      <alignment horizontal="center"/>
    </xf>
    <xf numFmtId="3" fontId="31" fillId="40" borderId="41" xfId="0" applyNumberFormat="1" applyFont="1" applyFill="1" applyBorder="1" applyAlignment="1">
      <alignment horizontal="center"/>
    </xf>
    <xf numFmtId="3" fontId="0" fillId="40" borderId="0" xfId="0" applyNumberFormat="1" applyFill="1" applyBorder="1" applyAlignment="1">
      <alignment horizontal="center"/>
    </xf>
    <xf numFmtId="3" fontId="0" fillId="40" borderId="43" xfId="0" applyNumberFormat="1" applyFill="1" applyBorder="1" applyAlignment="1">
      <alignment horizontal="center"/>
    </xf>
    <xf numFmtId="3" fontId="0" fillId="40" borderId="44" xfId="0" applyNumberFormat="1" applyFill="1" applyBorder="1" applyAlignment="1">
      <alignment horizontal="center"/>
    </xf>
    <xf numFmtId="3" fontId="31" fillId="40" borderId="43" xfId="0" applyNumberFormat="1" applyFont="1" applyFill="1" applyBorder="1" applyAlignment="1">
      <alignment horizontal="center"/>
    </xf>
    <xf numFmtId="10" fontId="0" fillId="40" borderId="14" xfId="0" applyNumberFormat="1" applyFill="1" applyBorder="1" applyAlignment="1">
      <alignment horizontal="center"/>
    </xf>
    <xf numFmtId="10" fontId="0" fillId="40" borderId="16" xfId="0" applyNumberFormat="1" applyFill="1" applyBorder="1" applyAlignment="1">
      <alignment horizontal="center"/>
    </xf>
    <xf numFmtId="16" fontId="33" fillId="40" borderId="11" xfId="0" applyNumberFormat="1" applyFont="1" applyFill="1" applyBorder="1" applyAlignment="1">
      <alignment horizontal="center"/>
    </xf>
    <xf numFmtId="3" fontId="0" fillId="40" borderId="45" xfId="0" applyNumberFormat="1" applyFill="1" applyBorder="1" applyAlignment="1">
      <alignment horizontal="center"/>
    </xf>
    <xf numFmtId="3" fontId="0" fillId="40" borderId="46" xfId="0" applyNumberFormat="1" applyFill="1" applyBorder="1" applyAlignment="1">
      <alignment horizontal="center"/>
    </xf>
    <xf numFmtId="3" fontId="31" fillId="40" borderId="45" xfId="0" applyNumberFormat="1" applyFont="1" applyFill="1" applyBorder="1" applyAlignment="1">
      <alignment horizontal="center"/>
    </xf>
    <xf numFmtId="16" fontId="0" fillId="39" borderId="11" xfId="0" applyNumberFormat="1" applyFont="1" applyFill="1" applyBorder="1" applyAlignment="1">
      <alignment horizontal="center"/>
    </xf>
    <xf numFmtId="16" fontId="31" fillId="39" borderId="11" xfId="0" applyNumberFormat="1" applyFont="1" applyFill="1" applyBorder="1" applyAlignment="1">
      <alignment horizontal="center"/>
    </xf>
    <xf numFmtId="3" fontId="31" fillId="40" borderId="12" xfId="0" applyNumberFormat="1" applyFont="1" applyFill="1" applyBorder="1" applyAlignment="1">
      <alignment horizontal="center"/>
    </xf>
    <xf numFmtId="0" fontId="0" fillId="40" borderId="0" xfId="0" applyFill="1"/>
    <xf numFmtId="3" fontId="0" fillId="40" borderId="14" xfId="0" applyNumberFormat="1" applyFill="1" applyBorder="1" applyAlignment="1">
      <alignment horizontal="center"/>
    </xf>
    <xf numFmtId="3" fontId="31" fillId="40" borderId="13" xfId="0" applyNumberFormat="1" applyFont="1" applyFill="1" applyBorder="1" applyAlignment="1">
      <alignment horizontal="center"/>
    </xf>
    <xf numFmtId="0" fontId="37" fillId="38" borderId="0" xfId="0" applyFont="1" applyFill="1" applyAlignment="1">
      <alignment horizontal="center" vertical="center" wrapText="1"/>
    </xf>
    <xf numFmtId="22" fontId="48" fillId="0" borderId="53" xfId="0" applyNumberFormat="1" applyFont="1" applyFill="1" applyBorder="1" applyAlignment="1" applyProtection="1">
      <alignment horizontal="left" vertical="center" wrapText="1"/>
      <protection locked="0"/>
    </xf>
    <xf numFmtId="165" fontId="50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50" fillId="0" borderId="55" xfId="0" applyNumberFormat="1" applyFont="1" applyFill="1" applyBorder="1" applyAlignment="1" applyProtection="1">
      <alignment horizontal="center" vertical="center" wrapText="1"/>
      <protection locked="0"/>
    </xf>
    <xf numFmtId="165" fontId="50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40" borderId="0" xfId="0" applyFill="1" applyAlignment="1">
      <alignment horizontal="center"/>
    </xf>
    <xf numFmtId="3" fontId="24" fillId="40" borderId="0" xfId="0" applyNumberFormat="1" applyFont="1" applyFill="1" applyAlignment="1">
      <alignment horizontal="center" vertical="center"/>
    </xf>
    <xf numFmtId="3" fontId="0" fillId="40" borderId="0" xfId="0" applyNumberFormat="1" applyFont="1" applyFill="1" applyAlignment="1">
      <alignment horizontal="right"/>
    </xf>
    <xf numFmtId="0" fontId="0" fillId="40" borderId="0" xfId="0" applyFill="1" applyAlignment="1"/>
    <xf numFmtId="0" fontId="24" fillId="40" borderId="0" xfId="0" applyFont="1" applyFill="1" applyAlignment="1">
      <alignment horizontal="center"/>
    </xf>
    <xf numFmtId="3" fontId="0" fillId="40" borderId="0" xfId="0" applyNumberFormat="1" applyFont="1" applyFill="1" applyAlignment="1">
      <alignment horizontal="center"/>
    </xf>
    <xf numFmtId="3" fontId="0" fillId="40" borderId="0" xfId="0" applyNumberFormat="1" applyFill="1" applyAlignment="1">
      <alignment horizontal="center"/>
    </xf>
    <xf numFmtId="0" fontId="4" fillId="40" borderId="19" xfId="0" applyFont="1" applyFill="1" applyBorder="1" applyAlignment="1">
      <alignment horizontal="center"/>
    </xf>
    <xf numFmtId="0" fontId="0" fillId="40" borderId="10" xfId="0" applyFill="1" applyBorder="1" applyAlignment="1">
      <alignment horizontal="center"/>
    </xf>
    <xf numFmtId="0" fontId="0" fillId="40" borderId="22" xfId="0" applyFill="1" applyBorder="1" applyAlignment="1">
      <alignment horizontal="center"/>
    </xf>
    <xf numFmtId="3" fontId="26" fillId="40" borderId="58" xfId="0" applyNumberFormat="1" applyFont="1" applyFill="1" applyBorder="1" applyAlignment="1">
      <alignment horizontal="center" vertical="center"/>
    </xf>
    <xf numFmtId="3" fontId="26" fillId="40" borderId="59" xfId="0" applyNumberFormat="1" applyFont="1" applyFill="1" applyBorder="1" applyAlignment="1">
      <alignment horizontal="center" vertical="center"/>
    </xf>
    <xf numFmtId="0" fontId="33" fillId="40" borderId="19" xfId="0" applyFont="1" applyFill="1" applyBorder="1" applyAlignment="1">
      <alignment horizontal="center"/>
    </xf>
    <xf numFmtId="0" fontId="51" fillId="0" borderId="0" xfId="0" applyFont="1" applyProtection="1">
      <protection locked="0"/>
    </xf>
    <xf numFmtId="0" fontId="4" fillId="0" borderId="37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0" fontId="0" fillId="0" borderId="0" xfId="0" applyNumberFormat="1" applyBorder="1" applyAlignment="1">
      <alignment horizontal="center"/>
    </xf>
    <xf numFmtId="3" fontId="26" fillId="40" borderId="60" xfId="0" applyNumberFormat="1" applyFont="1" applyFill="1" applyBorder="1" applyAlignment="1">
      <alignment horizontal="center" vertical="center"/>
    </xf>
    <xf numFmtId="16" fontId="24" fillId="40" borderId="25" xfId="0" applyNumberFormat="1" applyFont="1" applyFill="1" applyBorder="1" applyAlignment="1">
      <alignment horizontal="center"/>
    </xf>
    <xf numFmtId="0" fontId="0" fillId="40" borderId="0" xfId="0" applyFill="1" applyBorder="1"/>
    <xf numFmtId="0" fontId="31" fillId="40" borderId="10" xfId="0" applyFont="1" applyFill="1" applyBorder="1" applyAlignment="1">
      <alignment horizontal="center"/>
    </xf>
    <xf numFmtId="16" fontId="33" fillId="40" borderId="36" xfId="0" applyNumberFormat="1" applyFont="1" applyFill="1" applyBorder="1" applyAlignment="1">
      <alignment horizontal="center"/>
    </xf>
    <xf numFmtId="3" fontId="31" fillId="40" borderId="61" xfId="0" applyNumberFormat="1" applyFont="1" applyFill="1" applyBorder="1" applyAlignment="1">
      <alignment horizontal="center"/>
    </xf>
    <xf numFmtId="0" fontId="0" fillId="40" borderId="0" xfId="0" applyFill="1" applyBorder="1" applyAlignment="1">
      <alignment horizontal="center"/>
    </xf>
    <xf numFmtId="3" fontId="26" fillId="0" borderId="0" xfId="0" applyNumberFormat="1" applyFont="1" applyFill="1" applyBorder="1" applyAlignment="1">
      <alignment horizontal="center" vertical="center" wrapText="1"/>
    </xf>
    <xf numFmtId="10" fontId="0" fillId="0" borderId="40" xfId="0" applyNumberFormat="1" applyFon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 wrapText="1"/>
    </xf>
    <xf numFmtId="0" fontId="42" fillId="2" borderId="0" xfId="0" applyFont="1" applyFill="1" applyAlignment="1" applyProtection="1">
      <alignment horizontal="left"/>
    </xf>
    <xf numFmtId="0" fontId="43" fillId="2" borderId="0" xfId="0" applyFont="1" applyFill="1" applyProtection="1"/>
    <xf numFmtId="0" fontId="0" fillId="0" borderId="0" xfId="0" applyProtection="1"/>
    <xf numFmtId="0" fontId="1" fillId="2" borderId="0" xfId="0" applyFont="1" applyFill="1" applyBorder="1" applyProtection="1"/>
    <xf numFmtId="0" fontId="43" fillId="2" borderId="0" xfId="0" applyFont="1" applyFill="1" applyBorder="1" applyProtection="1"/>
    <xf numFmtId="0" fontId="43" fillId="2" borderId="0" xfId="0" applyFont="1" applyFill="1" applyAlignment="1" applyProtection="1">
      <alignment horizontal="center"/>
    </xf>
    <xf numFmtId="0" fontId="38" fillId="2" borderId="0" xfId="0" applyFont="1" applyFill="1" applyBorder="1" applyAlignment="1" applyProtection="1">
      <alignment horizontal="center"/>
    </xf>
    <xf numFmtId="0" fontId="45" fillId="4" borderId="7" xfId="0" applyFont="1" applyFill="1" applyBorder="1" applyAlignment="1" applyProtection="1">
      <alignment horizontal="center"/>
    </xf>
    <xf numFmtId="0" fontId="40" fillId="2" borderId="0" xfId="0" applyFont="1" applyFill="1" applyAlignment="1" applyProtection="1">
      <alignment horizontal="center"/>
    </xf>
    <xf numFmtId="0" fontId="3" fillId="2" borderId="8" xfId="0" applyFont="1" applyFill="1" applyBorder="1" applyAlignment="1" applyProtection="1">
      <alignment horizontal="center"/>
    </xf>
    <xf numFmtId="0" fontId="0" fillId="2" borderId="0" xfId="0" applyFill="1" applyBorder="1" applyProtection="1"/>
    <xf numFmtId="3" fontId="49" fillId="37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 applyBorder="1" applyProtection="1"/>
    <xf numFmtId="0" fontId="2" fillId="2" borderId="0" xfId="0" applyFont="1" applyFill="1" applyAlignment="1" applyProtection="1">
      <alignment horizontal="center" vertical="center" wrapText="1"/>
    </xf>
    <xf numFmtId="0" fontId="40" fillId="2" borderId="0" xfId="0" applyFont="1" applyFill="1" applyBorder="1" applyProtection="1"/>
    <xf numFmtId="3" fontId="2" fillId="2" borderId="8" xfId="0" applyNumberFormat="1" applyFont="1" applyFill="1" applyBorder="1" applyAlignment="1" applyProtection="1">
      <alignment horizontal="center" vertical="center" wrapText="1"/>
    </xf>
    <xf numFmtId="4" fontId="2" fillId="2" borderId="8" xfId="35" applyNumberFormat="1" applyFont="1" applyFill="1" applyBorder="1" applyAlignment="1" applyProtection="1">
      <alignment horizontal="center" vertical="center" wrapText="1"/>
    </xf>
    <xf numFmtId="0" fontId="2" fillId="2" borderId="0" xfId="35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left"/>
    </xf>
    <xf numFmtId="0" fontId="44" fillId="3" borderId="4" xfId="0" applyFont="1" applyFill="1" applyBorder="1" applyAlignment="1" applyProtection="1">
      <alignment horizontal="center"/>
    </xf>
    <xf numFmtId="0" fontId="46" fillId="2" borderId="0" xfId="0" applyFont="1" applyFill="1" applyAlignment="1" applyProtection="1">
      <alignment horizontal="left"/>
    </xf>
    <xf numFmtId="0" fontId="44" fillId="3" borderId="5" xfId="0" applyFont="1" applyFill="1" applyBorder="1" applyAlignment="1" applyProtection="1">
      <alignment horizontal="center"/>
    </xf>
    <xf numFmtId="3" fontId="43" fillId="2" borderId="0" xfId="0" applyNumberFormat="1" applyFont="1" applyFill="1" applyBorder="1" applyAlignment="1" applyProtection="1">
      <alignment horizontal="center"/>
    </xf>
    <xf numFmtId="0" fontId="43" fillId="2" borderId="0" xfId="0" applyFont="1" applyFill="1" applyBorder="1" applyAlignment="1" applyProtection="1">
      <alignment horizontal="center"/>
    </xf>
    <xf numFmtId="0" fontId="44" fillId="3" borderId="6" xfId="0" applyFont="1" applyFill="1" applyBorder="1" applyAlignment="1" applyProtection="1">
      <alignment horizontal="center"/>
    </xf>
    <xf numFmtId="0" fontId="47" fillId="2" borderId="0" xfId="0" applyFont="1" applyFill="1" applyBorder="1" applyAlignment="1" applyProtection="1">
      <alignment horizontal="center"/>
    </xf>
    <xf numFmtId="3" fontId="39" fillId="5" borderId="0" xfId="0" applyNumberFormat="1" applyFont="1" applyFill="1" applyBorder="1" applyAlignment="1" applyProtection="1">
      <alignment horizontal="center"/>
    </xf>
    <xf numFmtId="3" fontId="40" fillId="2" borderId="0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40" fillId="2" borderId="0" xfId="0" applyFont="1" applyFill="1" applyBorder="1" applyAlignment="1" applyProtection="1">
      <alignment horizontal="center"/>
    </xf>
    <xf numFmtId="0" fontId="0" fillId="4" borderId="0" xfId="0" applyFill="1" applyProtection="1"/>
    <xf numFmtId="0" fontId="0" fillId="2" borderId="0" xfId="0" applyFont="1" applyFill="1" applyProtection="1"/>
    <xf numFmtId="3" fontId="0" fillId="0" borderId="0" xfId="0" applyNumberFormat="1" applyProtection="1"/>
    <xf numFmtId="0" fontId="54" fillId="0" borderId="0" xfId="0" applyFont="1" applyProtection="1"/>
    <xf numFmtId="0" fontId="5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2" borderId="0" xfId="0" applyFont="1" applyFill="1"/>
    <xf numFmtId="0" fontId="1" fillId="2" borderId="3" xfId="0" applyFont="1" applyFill="1" applyBorder="1"/>
    <xf numFmtId="0" fontId="1" fillId="2" borderId="1" xfId="0" applyFont="1" applyFill="1" applyBorder="1"/>
    <xf numFmtId="0" fontId="55" fillId="2" borderId="1" xfId="0" applyFont="1" applyFill="1" applyBorder="1" applyAlignment="1">
      <alignment horizontal="right"/>
    </xf>
    <xf numFmtId="3" fontId="56" fillId="5" borderId="2" xfId="0" applyNumberFormat="1" applyFont="1" applyFill="1" applyBorder="1" applyAlignment="1">
      <alignment horizontal="center"/>
    </xf>
    <xf numFmtId="0" fontId="57" fillId="2" borderId="2" xfId="0" applyFont="1" applyFill="1" applyBorder="1" applyAlignment="1">
      <alignment horizontal="left"/>
    </xf>
    <xf numFmtId="0" fontId="58" fillId="2" borderId="0" xfId="0" applyFont="1" applyFill="1" applyAlignment="1">
      <alignment vertical="center" wrapText="1"/>
    </xf>
    <xf numFmtId="0" fontId="1" fillId="2" borderId="62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3" fontId="59" fillId="5" borderId="2" xfId="0" applyNumberFormat="1" applyFont="1" applyFill="1" applyBorder="1" applyAlignment="1">
      <alignment horizontal="center"/>
    </xf>
    <xf numFmtId="0" fontId="6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1" fillId="2" borderId="0" xfId="0" applyFont="1" applyFill="1" applyBorder="1" applyAlignment="1">
      <alignment horizontal="center"/>
    </xf>
    <xf numFmtId="0" fontId="1" fillId="2" borderId="9" xfId="0" applyFont="1" applyFill="1" applyBorder="1"/>
    <xf numFmtId="0" fontId="60" fillId="2" borderId="0" xfId="0" applyFont="1" applyFill="1" applyBorder="1" applyAlignment="1">
      <alignment horizontal="center"/>
    </xf>
    <xf numFmtId="3" fontId="62" fillId="5" borderId="0" xfId="0" applyNumberFormat="1" applyFont="1" applyFill="1" applyAlignment="1">
      <alignment horizontal="center"/>
    </xf>
    <xf numFmtId="0" fontId="3" fillId="2" borderId="63" xfId="0" applyFont="1" applyFill="1" applyBorder="1" applyAlignment="1">
      <alignment horizontal="center"/>
    </xf>
    <xf numFmtId="0" fontId="54" fillId="41" borderId="0" xfId="0" applyFont="1" applyFill="1" applyBorder="1" applyAlignment="1">
      <alignment horizontal="left" vertical="center" indent="1"/>
    </xf>
    <xf numFmtId="0" fontId="2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35" applyFont="1" applyFill="1" applyAlignment="1">
      <alignment horizontal="center" vertical="center" wrapText="1"/>
    </xf>
    <xf numFmtId="3" fontId="41" fillId="37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3" fontId="0" fillId="42" borderId="20" xfId="0" applyNumberFormat="1" applyFont="1" applyFill="1" applyBorder="1" applyAlignment="1">
      <alignment horizontal="right"/>
    </xf>
    <xf numFmtId="0" fontId="0" fillId="42" borderId="41" xfId="0" applyFill="1" applyBorder="1" applyAlignment="1">
      <alignment horizontal="center" vertical="center"/>
    </xf>
    <xf numFmtId="0" fontId="0" fillId="0" borderId="0" xfId="0" applyFill="1"/>
    <xf numFmtId="0" fontId="30" fillId="40" borderId="10" xfId="0" applyFont="1" applyFill="1" applyBorder="1" applyAlignment="1">
      <alignment horizontal="center"/>
    </xf>
    <xf numFmtId="3" fontId="26" fillId="40" borderId="49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/>
    </xf>
    <xf numFmtId="3" fontId="31" fillId="39" borderId="12" xfId="0" applyNumberFormat="1" applyFont="1" applyFill="1" applyBorder="1" applyAlignment="1">
      <alignment horizontal="center"/>
    </xf>
    <xf numFmtId="1" fontId="0" fillId="40" borderId="21" xfId="0" applyNumberFormat="1" applyFill="1" applyBorder="1" applyAlignment="1">
      <alignment horizontal="center"/>
    </xf>
    <xf numFmtId="1" fontId="0" fillId="40" borderId="17" xfId="0" applyNumberFormat="1" applyFill="1" applyBorder="1" applyAlignment="1">
      <alignment horizontal="center"/>
    </xf>
    <xf numFmtId="1" fontId="0" fillId="40" borderId="0" xfId="0" applyNumberFormat="1" applyFill="1" applyBorder="1" applyAlignment="1">
      <alignment horizontal="center"/>
    </xf>
    <xf numFmtId="1" fontId="0" fillId="40" borderId="18" xfId="0" applyNumberFormat="1" applyFill="1" applyBorder="1" applyAlignment="1">
      <alignment horizontal="center"/>
    </xf>
    <xf numFmtId="1" fontId="0" fillId="39" borderId="0" xfId="0" applyNumberFormat="1" applyFill="1" applyBorder="1" applyAlignment="1">
      <alignment horizontal="center"/>
    </xf>
    <xf numFmtId="1" fontId="0" fillId="39" borderId="18" xfId="0" applyNumberFormat="1" applyFill="1" applyBorder="1" applyAlignment="1">
      <alignment horizontal="center"/>
    </xf>
    <xf numFmtId="1" fontId="0" fillId="40" borderId="64" xfId="0" applyNumberFormat="1" applyFill="1" applyBorder="1" applyAlignment="1">
      <alignment horizontal="center"/>
    </xf>
    <xf numFmtId="1" fontId="0" fillId="40" borderId="23" xfId="0" applyNumberFormat="1" applyFill="1" applyBorder="1" applyAlignment="1">
      <alignment horizontal="center"/>
    </xf>
    <xf numFmtId="10" fontId="0" fillId="0" borderId="0" xfId="0" quotePrefix="1" applyNumberFormat="1" applyBorder="1" applyAlignment="1">
      <alignment horizontal="center"/>
    </xf>
    <xf numFmtId="22" fontId="48" fillId="0" borderId="53" xfId="0" applyNumberFormat="1" applyFont="1" applyFill="1" applyBorder="1" applyAlignment="1" applyProtection="1">
      <alignment horizontal="left" vertical="center" wrapText="1"/>
    </xf>
    <xf numFmtId="3" fontId="0" fillId="0" borderId="0" xfId="0" applyNumberFormat="1" applyAlignment="1">
      <alignment horizontal="center"/>
    </xf>
    <xf numFmtId="3" fontId="31" fillId="39" borderId="43" xfId="0" applyNumberFormat="1" applyFont="1" applyFill="1" applyBorder="1" applyAlignment="1">
      <alignment horizontal="center"/>
    </xf>
    <xf numFmtId="3" fontId="0" fillId="39" borderId="0" xfId="0" applyNumberFormat="1" applyFill="1" applyAlignment="1">
      <alignment horizontal="center"/>
    </xf>
    <xf numFmtId="0" fontId="31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0" fillId="0" borderId="10" xfId="0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4" fontId="0" fillId="40" borderId="0" xfId="0" applyNumberFormat="1" applyFill="1" applyAlignment="1">
      <alignment horizontal="center"/>
    </xf>
    <xf numFmtId="4" fontId="0" fillId="39" borderId="0" xfId="0" applyNumberFormat="1" applyFill="1" applyAlignment="1">
      <alignment horizontal="center"/>
    </xf>
    <xf numFmtId="4" fontId="0" fillId="40" borderId="0" xfId="0" applyNumberFormat="1" applyFill="1" applyBorder="1" applyAlignment="1">
      <alignment horizontal="center"/>
    </xf>
    <xf numFmtId="4" fontId="0" fillId="39" borderId="0" xfId="0" applyNumberFormat="1" applyFill="1" applyBorder="1" applyAlignment="1">
      <alignment horizontal="center"/>
    </xf>
    <xf numFmtId="16" fontId="24" fillId="37" borderId="36" xfId="0" applyNumberFormat="1" applyFont="1" applyFill="1" applyBorder="1" applyAlignment="1" applyProtection="1">
      <alignment horizontal="center"/>
      <protection locked="0"/>
    </xf>
    <xf numFmtId="16" fontId="33" fillId="40" borderId="25" xfId="0" applyNumberFormat="1" applyFont="1" applyFill="1" applyBorder="1" applyAlignment="1">
      <alignment horizontal="center"/>
    </xf>
    <xf numFmtId="3" fontId="0" fillId="40" borderId="21" xfId="0" applyNumberFormat="1" applyFill="1" applyBorder="1" applyAlignment="1">
      <alignment horizontal="center"/>
    </xf>
    <xf numFmtId="10" fontId="0" fillId="40" borderId="24" xfId="0" applyNumberFormat="1" applyFill="1" applyBorder="1" applyAlignment="1">
      <alignment horizontal="center"/>
    </xf>
    <xf numFmtId="3" fontId="0" fillId="40" borderId="15" xfId="0" applyNumberFormat="1" applyFill="1" applyBorder="1" applyAlignment="1">
      <alignment horizontal="center"/>
    </xf>
    <xf numFmtId="10" fontId="0" fillId="40" borderId="35" xfId="0" applyNumberFormat="1" applyFill="1" applyBorder="1" applyAlignment="1">
      <alignment horizontal="center"/>
    </xf>
    <xf numFmtId="10" fontId="15" fillId="40" borderId="23" xfId="0" applyNumberFormat="1" applyFont="1" applyFill="1" applyBorder="1" applyAlignment="1">
      <alignment horizontal="center"/>
    </xf>
    <xf numFmtId="10" fontId="15" fillId="40" borderId="17" xfId="0" applyNumberFormat="1" applyFont="1" applyFill="1" applyBorder="1" applyAlignment="1">
      <alignment horizontal="center"/>
    </xf>
    <xf numFmtId="10" fontId="0" fillId="39" borderId="24" xfId="0" applyNumberFormat="1" applyFill="1" applyBorder="1" applyAlignment="1">
      <alignment horizontal="center"/>
    </xf>
    <xf numFmtId="10" fontId="0" fillId="39" borderId="35" xfId="0" applyNumberFormat="1" applyFill="1" applyBorder="1" applyAlignment="1">
      <alignment horizontal="center"/>
    </xf>
    <xf numFmtId="10" fontId="15" fillId="39" borderId="17" xfId="0" applyNumberFormat="1" applyFont="1" applyFill="1" applyBorder="1" applyAlignment="1">
      <alignment horizontal="center"/>
    </xf>
    <xf numFmtId="10" fontId="15" fillId="39" borderId="23" xfId="0" applyNumberFormat="1" applyFont="1" applyFill="1" applyBorder="1" applyAlignment="1">
      <alignment horizontal="center"/>
    </xf>
    <xf numFmtId="10" fontId="15" fillId="39" borderId="17" xfId="0" applyNumberFormat="1" applyFont="1" applyFill="1" applyBorder="1" applyAlignment="1" applyProtection="1">
      <alignment horizontal="center"/>
    </xf>
    <xf numFmtId="3" fontId="26" fillId="40" borderId="65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1" xfId="0" applyNumberFormat="1" applyBorder="1"/>
    <xf numFmtId="4" fontId="26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49" xfId="0" applyNumberFormat="1" applyBorder="1" applyAlignment="1">
      <alignment horizontal="center" vertical="center" wrapText="1"/>
    </xf>
    <xf numFmtId="4" fontId="0" fillId="37" borderId="47" xfId="0" applyNumberFormat="1" applyFill="1" applyBorder="1"/>
    <xf numFmtId="4" fontId="0" fillId="0" borderId="0" xfId="0" applyNumberFormat="1" applyBorder="1"/>
    <xf numFmtId="4" fontId="0" fillId="0" borderId="49" xfId="0" applyNumberFormat="1" applyBorder="1"/>
    <xf numFmtId="4" fontId="0" fillId="0" borderId="0" xfId="0" applyNumberFormat="1"/>
    <xf numFmtId="4" fontId="0" fillId="40" borderId="41" xfId="0" applyNumberFormat="1" applyFill="1" applyBorder="1" applyAlignment="1">
      <alignment horizontal="center"/>
    </xf>
    <xf numFmtId="4" fontId="0" fillId="40" borderId="43" xfId="0" applyNumberFormat="1" applyFill="1" applyBorder="1" applyAlignment="1">
      <alignment horizontal="center"/>
    </xf>
    <xf numFmtId="4" fontId="0" fillId="39" borderId="43" xfId="0" applyNumberFormat="1" applyFill="1" applyBorder="1" applyAlignment="1">
      <alignment horizontal="center"/>
    </xf>
    <xf numFmtId="4" fontId="0" fillId="40" borderId="45" xfId="0" applyNumberFormat="1" applyFill="1" applyBorder="1" applyAlignment="1">
      <alignment horizontal="center"/>
    </xf>
    <xf numFmtId="0" fontId="30" fillId="39" borderId="0" xfId="0" applyFont="1" applyFill="1" applyAlignment="1">
      <alignment horizontal="center"/>
    </xf>
    <xf numFmtId="16" fontId="24" fillId="40" borderId="36" xfId="0" applyNumberFormat="1" applyFont="1" applyFill="1" applyBorder="1" applyAlignment="1">
      <alignment horizontal="center"/>
    </xf>
    <xf numFmtId="0" fontId="30" fillId="38" borderId="21" xfId="0" applyFont="1" applyFill="1" applyBorder="1" applyAlignment="1">
      <alignment horizontal="center"/>
    </xf>
    <xf numFmtId="3" fontId="0" fillId="40" borderId="64" xfId="0" applyNumberFormat="1" applyFill="1" applyBorder="1" applyAlignment="1">
      <alignment horizontal="center"/>
    </xf>
    <xf numFmtId="4" fontId="0" fillId="37" borderId="0" xfId="0" applyNumberFormat="1" applyFill="1" applyBorder="1" applyAlignment="1">
      <alignment horizontal="center"/>
    </xf>
    <xf numFmtId="22" fontId="54" fillId="41" borderId="66" xfId="0" applyNumberFormat="1" applyFont="1" applyFill="1" applyBorder="1" applyAlignment="1">
      <alignment vertical="center"/>
    </xf>
    <xf numFmtId="0" fontId="54" fillId="41" borderId="67" xfId="0" applyFont="1" applyFill="1" applyBorder="1" applyAlignment="1">
      <alignment vertical="center"/>
    </xf>
    <xf numFmtId="0" fontId="0" fillId="0" borderId="24" xfId="0" applyBorder="1" applyAlignment="1">
      <alignment horizontal="center" vertical="center"/>
    </xf>
    <xf numFmtId="3" fontId="0" fillId="40" borderId="24" xfId="0" applyNumberFormat="1" applyFill="1" applyBorder="1" applyAlignment="1">
      <alignment horizontal="center"/>
    </xf>
    <xf numFmtId="3" fontId="0" fillId="39" borderId="14" xfId="0" applyNumberFormat="1" applyFill="1" applyBorder="1" applyAlignment="1">
      <alignment horizontal="center"/>
    </xf>
    <xf numFmtId="0" fontId="0" fillId="0" borderId="68" xfId="0" applyBorder="1" applyAlignment="1">
      <alignment horizontal="center"/>
    </xf>
    <xf numFmtId="165" fontId="0" fillId="39" borderId="0" xfId="0" applyNumberFormat="1" applyFill="1" applyBorder="1" applyAlignment="1">
      <alignment horizontal="center"/>
    </xf>
    <xf numFmtId="4" fontId="33" fillId="40" borderId="0" xfId="0" applyNumberFormat="1" applyFont="1" applyFill="1" applyBorder="1" applyAlignment="1">
      <alignment horizontal="center"/>
    </xf>
    <xf numFmtId="4" fontId="0" fillId="40" borderId="0" xfId="0" applyNumberFormat="1" applyFont="1" applyFill="1" applyBorder="1" applyAlignment="1">
      <alignment horizontal="center"/>
    </xf>
    <xf numFmtId="4" fontId="31" fillId="40" borderId="0" xfId="0" applyNumberFormat="1" applyFont="1" applyFill="1" applyBorder="1" applyAlignment="1">
      <alignment horizontal="center"/>
    </xf>
    <xf numFmtId="4" fontId="64" fillId="40" borderId="0" xfId="0" applyNumberFormat="1" applyFont="1" applyFill="1" applyBorder="1" applyAlignment="1">
      <alignment horizontal="center"/>
    </xf>
    <xf numFmtId="4" fontId="31" fillId="39" borderId="0" xfId="0" applyNumberFormat="1" applyFont="1" applyFill="1" applyBorder="1" applyAlignment="1">
      <alignment horizontal="center"/>
    </xf>
    <xf numFmtId="3" fontId="26" fillId="40" borderId="0" xfId="0" applyNumberFormat="1" applyFont="1" applyFill="1" applyBorder="1" applyAlignment="1">
      <alignment horizontal="center" vertical="center"/>
    </xf>
    <xf numFmtId="3" fontId="26" fillId="40" borderId="69" xfId="0" applyNumberFormat="1" applyFont="1" applyFill="1" applyBorder="1" applyAlignment="1">
      <alignment horizontal="center" vertical="center"/>
    </xf>
    <xf numFmtId="4" fontId="0" fillId="40" borderId="18" xfId="0" applyNumberFormat="1" applyFill="1" applyBorder="1" applyAlignment="1">
      <alignment horizontal="center"/>
    </xf>
    <xf numFmtId="4" fontId="0" fillId="40" borderId="64" xfId="0" applyNumberFormat="1" applyFill="1" applyBorder="1" applyAlignment="1">
      <alignment horizontal="center"/>
    </xf>
    <xf numFmtId="4" fontId="0" fillId="37" borderId="64" xfId="0" applyNumberFormat="1" applyFill="1" applyBorder="1" applyAlignment="1">
      <alignment horizontal="center"/>
    </xf>
    <xf numFmtId="4" fontId="0" fillId="40" borderId="23" xfId="0" applyNumberFormat="1" applyFill="1" applyBorder="1" applyAlignment="1">
      <alignment horizontal="center"/>
    </xf>
    <xf numFmtId="16" fontId="24" fillId="37" borderId="11" xfId="0" applyNumberFormat="1" applyFont="1" applyFill="1" applyBorder="1" applyAlignment="1" applyProtection="1">
      <alignment horizontal="center"/>
      <protection locked="0"/>
    </xf>
    <xf numFmtId="0" fontId="4" fillId="0" borderId="39" xfId="0" applyFont="1" applyBorder="1" applyAlignment="1">
      <alignment horizontal="center" vertical="center"/>
    </xf>
    <xf numFmtId="0" fontId="0" fillId="0" borderId="0" xfId="0"/>
    <xf numFmtId="0" fontId="0" fillId="0" borderId="0" xfId="0" applyFill="1"/>
    <xf numFmtId="165" fontId="0" fillId="40" borderId="0" xfId="0" applyNumberFormat="1" applyFill="1" applyBorder="1" applyAlignment="1">
      <alignment horizontal="center"/>
    </xf>
    <xf numFmtId="0" fontId="65" fillId="0" borderId="0" xfId="0" applyFont="1"/>
    <xf numFmtId="0" fontId="65" fillId="0" borderId="70" xfId="0" applyFont="1" applyBorder="1"/>
    <xf numFmtId="167" fontId="65" fillId="0" borderId="70" xfId="45" applyNumberFormat="1" applyFont="1" applyBorder="1"/>
    <xf numFmtId="0" fontId="65" fillId="0" borderId="0" xfId="0" applyFont="1" applyBorder="1"/>
    <xf numFmtId="0" fontId="66" fillId="0" borderId="0" xfId="0" applyFont="1"/>
    <xf numFmtId="0" fontId="66" fillId="43" borderId="22" xfId="0" applyFont="1" applyFill="1" applyBorder="1" applyAlignment="1">
      <alignment horizontal="center"/>
    </xf>
    <xf numFmtId="0" fontId="65" fillId="0" borderId="72" xfId="0" applyFont="1" applyBorder="1"/>
    <xf numFmtId="167" fontId="65" fillId="0" borderId="72" xfId="45" applyNumberFormat="1" applyFont="1" applyBorder="1"/>
    <xf numFmtId="0" fontId="68" fillId="0" borderId="0" xfId="0" applyFont="1"/>
    <xf numFmtId="0" fontId="69" fillId="0" borderId="0" xfId="0" applyFont="1"/>
    <xf numFmtId="0" fontId="65" fillId="0" borderId="0" xfId="0" applyFont="1" applyAlignment="1">
      <alignment textRotation="90"/>
    </xf>
    <xf numFmtId="0" fontId="66" fillId="43" borderId="10" xfId="0" applyFont="1" applyFill="1" applyBorder="1" applyAlignment="1">
      <alignment horizontal="center" textRotation="90"/>
    </xf>
    <xf numFmtId="0" fontId="67" fillId="43" borderId="39" xfId="0" applyFont="1" applyFill="1" applyBorder="1" applyAlignment="1">
      <alignment textRotation="90"/>
    </xf>
    <xf numFmtId="0" fontId="67" fillId="43" borderId="10" xfId="0" applyFont="1" applyFill="1" applyBorder="1" applyAlignment="1">
      <alignment textRotation="90"/>
    </xf>
    <xf numFmtId="0" fontId="67" fillId="43" borderId="10" xfId="0" applyFont="1" applyFill="1" applyBorder="1" applyAlignment="1">
      <alignment horizontal="center" textRotation="90"/>
    </xf>
    <xf numFmtId="0" fontId="66" fillId="43" borderId="39" xfId="0" applyFont="1" applyFill="1" applyBorder="1" applyAlignment="1">
      <alignment horizontal="center" textRotation="90"/>
    </xf>
    <xf numFmtId="0" fontId="0" fillId="0" borderId="0" xfId="0" applyNumberFormat="1" applyProtection="1">
      <protection hidden="1"/>
    </xf>
    <xf numFmtId="0" fontId="66" fillId="0" borderId="0" xfId="0" applyNumberFormat="1" applyFont="1" applyProtection="1">
      <protection hidden="1"/>
    </xf>
    <xf numFmtId="167" fontId="66" fillId="0" borderId="0" xfId="0" applyNumberFormat="1" applyFont="1"/>
    <xf numFmtId="0" fontId="0" fillId="44" borderId="0" xfId="0" applyFont="1" applyFill="1" applyBorder="1" applyAlignment="1" applyProtection="1"/>
    <xf numFmtId="0" fontId="66" fillId="0" borderId="0" xfId="0" applyFont="1" applyAlignment="1"/>
    <xf numFmtId="166" fontId="66" fillId="0" borderId="0" xfId="45" applyNumberFormat="1" applyFont="1"/>
    <xf numFmtId="0" fontId="71" fillId="0" borderId="0" xfId="0" applyFont="1"/>
    <xf numFmtId="0" fontId="54" fillId="41" borderId="67" xfId="0" applyFont="1" applyFill="1" applyBorder="1" applyAlignment="1">
      <alignment horizontal="center" vertical="center"/>
    </xf>
    <xf numFmtId="0" fontId="0" fillId="44" borderId="0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66" fillId="45" borderId="68" xfId="0" applyFont="1" applyFill="1" applyBorder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27" fillId="0" borderId="0" xfId="0" applyFont="1" applyAlignment="1">
      <alignment horizontal="center"/>
    </xf>
    <xf numFmtId="0" fontId="27" fillId="0" borderId="18" xfId="0" applyFont="1" applyBorder="1" applyAlignment="1">
      <alignment horizontal="center"/>
    </xf>
    <xf numFmtId="0" fontId="26" fillId="37" borderId="47" xfId="0" applyFont="1" applyFill="1" applyBorder="1" applyAlignment="1">
      <alignment horizontal="center" vertical="center" textRotation="90" wrapText="1"/>
    </xf>
    <xf numFmtId="0" fontId="26" fillId="37" borderId="0" xfId="0" applyFont="1" applyFill="1" applyBorder="1" applyAlignment="1">
      <alignment horizontal="center" vertical="center" textRotation="90" wrapText="1"/>
    </xf>
    <xf numFmtId="0" fontId="26" fillId="37" borderId="49" xfId="0" applyFont="1" applyFill="1" applyBorder="1" applyAlignment="1">
      <alignment horizontal="center" vertical="center" textRotation="90" wrapText="1"/>
    </xf>
    <xf numFmtId="0" fontId="30" fillId="37" borderId="52" xfId="0" applyFont="1" applyFill="1" applyBorder="1" applyAlignment="1">
      <alignment horizontal="center" vertical="center"/>
    </xf>
    <xf numFmtId="0" fontId="30" fillId="37" borderId="49" xfId="0" applyFont="1" applyFill="1" applyBorder="1" applyAlignment="1">
      <alignment horizontal="center" vertical="center"/>
    </xf>
    <xf numFmtId="0" fontId="30" fillId="37" borderId="50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22" xfId="0" applyBorder="1" applyAlignment="1">
      <alignment horizontal="center"/>
    </xf>
    <xf numFmtId="0" fontId="27" fillId="40" borderId="0" xfId="0" applyFont="1" applyFill="1" applyAlignment="1">
      <alignment horizontal="center"/>
    </xf>
    <xf numFmtId="0" fontId="34" fillId="37" borderId="0" xfId="0" applyFont="1" applyFill="1" applyAlignment="1">
      <alignment horizontal="center" vertical="center" textRotation="90" wrapText="1"/>
    </xf>
    <xf numFmtId="0" fontId="35" fillId="37" borderId="0" xfId="0" applyFont="1" applyFill="1" applyAlignment="1">
      <alignment horizontal="center" vertical="center" textRotation="90" wrapText="1"/>
    </xf>
    <xf numFmtId="0" fontId="2" fillId="2" borderId="0" xfId="35" applyFont="1" applyFill="1" applyBorder="1" applyAlignment="1" applyProtection="1">
      <alignment horizontal="left" vertical="center" wrapText="1"/>
    </xf>
    <xf numFmtId="0" fontId="2" fillId="2" borderId="54" xfId="35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2" fillId="2" borderId="54" xfId="0" applyFont="1" applyFill="1" applyBorder="1" applyAlignment="1" applyProtection="1">
      <alignment horizontal="left" vertical="center" wrapText="1"/>
    </xf>
    <xf numFmtId="2" fontId="29" fillId="2" borderId="0" xfId="0" applyNumberFormat="1" applyFont="1" applyFill="1" applyBorder="1" applyAlignment="1" applyProtection="1">
      <alignment horizontal="center" vertical="center" wrapText="1"/>
    </xf>
    <xf numFmtId="0" fontId="0" fillId="38" borderId="0" xfId="0" applyFill="1" applyAlignment="1" applyProtection="1">
      <alignment horizontal="center"/>
    </xf>
    <xf numFmtId="0" fontId="0" fillId="38" borderId="57" xfId="0" applyFill="1" applyBorder="1" applyAlignment="1" applyProtection="1">
      <alignment horizontal="center"/>
    </xf>
    <xf numFmtId="0" fontId="63" fillId="2" borderId="0" xfId="0" applyFont="1" applyFill="1" applyAlignment="1">
      <alignment horizontal="center"/>
    </xf>
    <xf numFmtId="0" fontId="63" fillId="2" borderId="0" xfId="0" applyFont="1" applyFill="1" applyBorder="1" applyAlignment="1" applyProtection="1">
      <alignment horizontal="center"/>
    </xf>
    <xf numFmtId="0" fontId="63" fillId="2" borderId="57" xfId="0" applyFont="1" applyFill="1" applyBorder="1" applyAlignment="1" applyProtection="1">
      <alignment horizontal="center"/>
    </xf>
    <xf numFmtId="0" fontId="0" fillId="38" borderId="0" xfId="0" applyFont="1" applyFill="1" applyAlignment="1" applyProtection="1">
      <alignment horizontal="center"/>
    </xf>
    <xf numFmtId="0" fontId="0" fillId="38" borderId="57" xfId="0" applyFont="1" applyFill="1" applyBorder="1" applyAlignment="1" applyProtection="1">
      <alignment horizontal="center"/>
    </xf>
    <xf numFmtId="0" fontId="24" fillId="38" borderId="0" xfId="0" applyFont="1" applyFill="1" applyAlignment="1" applyProtection="1">
      <alignment horizontal="center"/>
    </xf>
    <xf numFmtId="0" fontId="24" fillId="38" borderId="57" xfId="0" applyFont="1" applyFill="1" applyBorder="1" applyAlignment="1" applyProtection="1">
      <alignment horizontal="center"/>
    </xf>
    <xf numFmtId="166" fontId="66" fillId="0" borderId="71" xfId="0" applyNumberFormat="1" applyFont="1" applyBorder="1" applyAlignment="1">
      <alignment horizontal="center"/>
    </xf>
    <xf numFmtId="0" fontId="69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65" fillId="0" borderId="37" xfId="0" applyFont="1" applyBorder="1" applyAlignment="1">
      <alignment horizontal="center" wrapText="1"/>
    </xf>
    <xf numFmtId="0" fontId="65" fillId="0" borderId="21" xfId="0" applyFont="1" applyBorder="1" applyAlignment="1">
      <alignment horizontal="center" wrapText="1"/>
    </xf>
    <xf numFmtId="0" fontId="65" fillId="0" borderId="17" xfId="0" applyFont="1" applyBorder="1" applyAlignment="1">
      <alignment horizontal="center" wrapText="1"/>
    </xf>
    <xf numFmtId="0" fontId="65" fillId="0" borderId="16" xfId="0" applyFont="1" applyBorder="1" applyAlignment="1">
      <alignment horizontal="center" wrapText="1"/>
    </xf>
    <xf numFmtId="0" fontId="65" fillId="0" borderId="0" xfId="0" applyFont="1" applyBorder="1" applyAlignment="1">
      <alignment horizontal="center" wrapText="1"/>
    </xf>
    <xf numFmtId="0" fontId="65" fillId="0" borderId="18" xfId="0" applyFont="1" applyBorder="1" applyAlignment="1">
      <alignment horizontal="center" wrapText="1"/>
    </xf>
    <xf numFmtId="166" fontId="70" fillId="0" borderId="16" xfId="0" applyNumberFormat="1" applyFont="1" applyBorder="1" applyAlignment="1">
      <alignment horizontal="center"/>
    </xf>
    <xf numFmtId="0" fontId="70" fillId="0" borderId="0" xfId="0" applyFont="1" applyBorder="1" applyAlignment="1">
      <alignment horizontal="center"/>
    </xf>
    <xf numFmtId="0" fontId="70" fillId="0" borderId="18" xfId="0" applyFont="1" applyBorder="1" applyAlignment="1">
      <alignment horizontal="center"/>
    </xf>
    <xf numFmtId="0" fontId="70" fillId="0" borderId="35" xfId="0" applyFont="1" applyBorder="1" applyAlignment="1">
      <alignment horizontal="center"/>
    </xf>
    <xf numFmtId="0" fontId="70" fillId="0" borderId="64" xfId="0" applyFont="1" applyBorder="1" applyAlignment="1">
      <alignment horizontal="center"/>
    </xf>
    <xf numFmtId="0" fontId="70" fillId="0" borderId="23" xfId="0" applyFont="1" applyBorder="1" applyAlignment="1">
      <alignment horizontal="center"/>
    </xf>
    <xf numFmtId="0" fontId="24" fillId="0" borderId="0" xfId="0" applyFont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5" builtinId="29" customBuiltin="1"/>
    <cellStyle name="Accent2" xfId="26" builtinId="33" customBuiltin="1"/>
    <cellStyle name="Accent3" xfId="27" builtinId="37" customBuiltin="1"/>
    <cellStyle name="Accent4" xfId="28" builtinId="41" customBuiltin="1"/>
    <cellStyle name="Accent5" xfId="29" builtinId="45" customBuiltin="1"/>
    <cellStyle name="Accent6" xfId="30" builtinId="49" customBuiltin="1"/>
    <cellStyle name="Bad" xfId="32" builtinId="27" customBuiltin="1"/>
    <cellStyle name="Calculation" xfId="20" builtinId="22" customBuiltin="1"/>
    <cellStyle name="Check Cell" xfId="21" builtinId="23" customBuiltin="1"/>
    <cellStyle name="Explanatory Text" xfId="39" builtinId="53" customBuiltin="1"/>
    <cellStyle name="Good" xfId="19" builtinId="26" customBuiltin="1"/>
    <cellStyle name="Heading 1" xfId="23" builtinId="16" customBuiltin="1"/>
    <cellStyle name="Heading 2" xfId="40" builtinId="17" customBuiltin="1"/>
    <cellStyle name="Heading 3" xfId="41" builtinId="18" customBuiltin="1"/>
    <cellStyle name="Heading 4" xfId="24" builtinId="19" customBuiltin="1"/>
    <cellStyle name="Input" xfId="31" builtinId="20" customBuiltin="1"/>
    <cellStyle name="Linked Cell" xfId="22" builtinId="24" customBuiltin="1"/>
    <cellStyle name="Neutral" xfId="33" builtinId="28" customBuiltin="1"/>
    <cellStyle name="Normal" xfId="0" builtinId="0"/>
    <cellStyle name="Normal 2" xfId="34"/>
    <cellStyle name="Normal_FIN-003" xfId="35"/>
    <cellStyle name="Note" xfId="36" builtinId="10" customBuiltin="1"/>
    <cellStyle name="Output" xfId="37" builtinId="21" customBuiltin="1"/>
    <cellStyle name="Percent" xfId="45" builtinId="5"/>
    <cellStyle name="Title" xfId="44" builtinId="15" customBuiltin="1"/>
    <cellStyle name="Título 4" xfId="42"/>
    <cellStyle name="Total" xfId="43" builtinId="25" customBuiltin="1"/>
    <cellStyle name="Warning Text" xfId="38" builtinId="11" customBuiltin="1"/>
  </cellStyles>
  <dxfs count="64"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00FF00"/>
      <color rgb="FF90FB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27</xdr:row>
      <xdr:rowOff>0</xdr:rowOff>
    </xdr:from>
    <xdr:to>
      <xdr:col>24</xdr:col>
      <xdr:colOff>9525</xdr:colOff>
      <xdr:row>27</xdr:row>
      <xdr:rowOff>9525</xdr:rowOff>
    </xdr:to>
    <xdr:pic>
      <xdr:nvPicPr>
        <xdr:cNvPr id="2" name="ApplicationPane_BATControl1_gvDetail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87475" y="5353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19050</xdr:colOff>
      <xdr:row>27</xdr:row>
      <xdr:rowOff>0</xdr:rowOff>
    </xdr:from>
    <xdr:to>
      <xdr:col>24</xdr:col>
      <xdr:colOff>28575</xdr:colOff>
      <xdr:row>27</xdr:row>
      <xdr:rowOff>9525</xdr:rowOff>
    </xdr:to>
    <xdr:pic>
      <xdr:nvPicPr>
        <xdr:cNvPr id="3" name="ApplicationPane_BATControl1_gvDetail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6525" y="5353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38100</xdr:colOff>
      <xdr:row>27</xdr:row>
      <xdr:rowOff>0</xdr:rowOff>
    </xdr:from>
    <xdr:to>
      <xdr:col>24</xdr:col>
      <xdr:colOff>47625</xdr:colOff>
      <xdr:row>27</xdr:row>
      <xdr:rowOff>9525</xdr:rowOff>
    </xdr:to>
    <xdr:pic>
      <xdr:nvPicPr>
        <xdr:cNvPr id="4" name="ApplicationPane_BATControl1_gvDetail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5575" y="5353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24</xdr:col>
      <xdr:colOff>0</xdr:colOff>
      <xdr:row>25</xdr:row>
      <xdr:rowOff>0</xdr:rowOff>
    </xdr:from>
    <xdr:ext cx="9525" cy="9525"/>
    <xdr:pic>
      <xdr:nvPicPr>
        <xdr:cNvPr id="8" name="ApplicationPane_BATControl1_gvDetail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2400" y="5181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24</xdr:col>
      <xdr:colOff>19050</xdr:colOff>
      <xdr:row>25</xdr:row>
      <xdr:rowOff>0</xdr:rowOff>
    </xdr:from>
    <xdr:ext cx="9525" cy="9525"/>
    <xdr:pic>
      <xdr:nvPicPr>
        <xdr:cNvPr id="9" name="ApplicationPane_BATControl1_gvDetail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41450" y="5181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24</xdr:col>
      <xdr:colOff>38100</xdr:colOff>
      <xdr:row>25</xdr:row>
      <xdr:rowOff>0</xdr:rowOff>
    </xdr:from>
    <xdr:ext cx="9525" cy="9525"/>
    <xdr:pic>
      <xdr:nvPicPr>
        <xdr:cNvPr id="10" name="ApplicationPane_BATControl1_gvDetail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60500" y="5181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26</xdr:row>
      <xdr:rowOff>0</xdr:rowOff>
    </xdr:from>
    <xdr:to>
      <xdr:col>24</xdr:col>
      <xdr:colOff>9525</xdr:colOff>
      <xdr:row>26</xdr:row>
      <xdr:rowOff>9525</xdr:rowOff>
    </xdr:to>
    <xdr:pic>
      <xdr:nvPicPr>
        <xdr:cNvPr id="2" name="ApplicationPane_BATControl1_gvDetail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87475" y="5153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19050</xdr:colOff>
      <xdr:row>26</xdr:row>
      <xdr:rowOff>0</xdr:rowOff>
    </xdr:from>
    <xdr:to>
      <xdr:col>24</xdr:col>
      <xdr:colOff>28575</xdr:colOff>
      <xdr:row>26</xdr:row>
      <xdr:rowOff>9525</xdr:rowOff>
    </xdr:to>
    <xdr:pic>
      <xdr:nvPicPr>
        <xdr:cNvPr id="3" name="ApplicationPane_BATControl1_gvDetail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6525" y="5153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38100</xdr:colOff>
      <xdr:row>26</xdr:row>
      <xdr:rowOff>0</xdr:rowOff>
    </xdr:from>
    <xdr:to>
      <xdr:col>24</xdr:col>
      <xdr:colOff>47625</xdr:colOff>
      <xdr:row>26</xdr:row>
      <xdr:rowOff>9525</xdr:rowOff>
    </xdr:to>
    <xdr:pic>
      <xdr:nvPicPr>
        <xdr:cNvPr id="4" name="ApplicationPane_BATControl1_gvDetail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5575" y="5153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24</xdr:col>
      <xdr:colOff>0</xdr:colOff>
      <xdr:row>25</xdr:row>
      <xdr:rowOff>0</xdr:rowOff>
    </xdr:from>
    <xdr:ext cx="9525" cy="9525"/>
    <xdr:pic>
      <xdr:nvPicPr>
        <xdr:cNvPr id="5" name="ApplicationPane_BATControl1_gvDetail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2400" y="5207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24</xdr:col>
      <xdr:colOff>19050</xdr:colOff>
      <xdr:row>25</xdr:row>
      <xdr:rowOff>0</xdr:rowOff>
    </xdr:from>
    <xdr:ext cx="9525" cy="9525"/>
    <xdr:pic>
      <xdr:nvPicPr>
        <xdr:cNvPr id="6" name="ApplicationPane_BATControl1_gvDetail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41450" y="5207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24</xdr:col>
      <xdr:colOff>38100</xdr:colOff>
      <xdr:row>25</xdr:row>
      <xdr:rowOff>0</xdr:rowOff>
    </xdr:from>
    <xdr:ext cx="9525" cy="9525"/>
    <xdr:pic>
      <xdr:nvPicPr>
        <xdr:cNvPr id="7" name="ApplicationPane_BATControl1_gvDetail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60500" y="5207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26</xdr:row>
      <xdr:rowOff>0</xdr:rowOff>
    </xdr:from>
    <xdr:to>
      <xdr:col>24</xdr:col>
      <xdr:colOff>9525</xdr:colOff>
      <xdr:row>26</xdr:row>
      <xdr:rowOff>9525</xdr:rowOff>
    </xdr:to>
    <xdr:pic>
      <xdr:nvPicPr>
        <xdr:cNvPr id="2" name="ApplicationPane_BATControl1_gvDetail_IADD" descr="|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87475" y="5153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19050</xdr:colOff>
      <xdr:row>26</xdr:row>
      <xdr:rowOff>0</xdr:rowOff>
    </xdr:from>
    <xdr:to>
      <xdr:col>24</xdr:col>
      <xdr:colOff>28575</xdr:colOff>
      <xdr:row>26</xdr:row>
      <xdr:rowOff>9525</xdr:rowOff>
    </xdr:to>
    <xdr:pic>
      <xdr:nvPicPr>
        <xdr:cNvPr id="3" name="ApplicationPane_BATControl1_gvDetail_IADU" descr="|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6525" y="5153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38100</xdr:colOff>
      <xdr:row>26</xdr:row>
      <xdr:rowOff>0</xdr:rowOff>
    </xdr:from>
    <xdr:to>
      <xdr:col>24</xdr:col>
      <xdr:colOff>47625</xdr:colOff>
      <xdr:row>26</xdr:row>
      <xdr:rowOff>9525</xdr:rowOff>
    </xdr:to>
    <xdr:pic>
      <xdr:nvPicPr>
        <xdr:cNvPr id="4" name="ApplicationPane_BATControl1_gvDetail_IDHF" descr="Hid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5575" y="5153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Z49"/>
  <sheetViews>
    <sheetView tabSelected="1" view="pageBreakPreview" zoomScale="80" zoomScaleNormal="100" zoomScaleSheetLayoutView="80" workbookViewId="0">
      <pane xSplit="2" ySplit="3" topLeftCell="AF4" activePane="bottomRight" state="frozen"/>
      <selection pane="topRight" activeCell="C1" sqref="C1"/>
      <selection pane="bottomLeft" activeCell="A4" sqref="A4"/>
      <selection pane="bottomRight" activeCell="AN10" sqref="AN10"/>
    </sheetView>
  </sheetViews>
  <sheetFormatPr defaultColWidth="9.140625" defaultRowHeight="15"/>
  <cols>
    <col min="1" max="1" width="4.7109375" customWidth="1"/>
    <col min="2" max="2" width="15.7109375" customWidth="1"/>
    <col min="3" max="28" width="12.7109375" style="17" customWidth="1"/>
    <col min="29" max="33" width="12.7109375" customWidth="1"/>
    <col min="34" max="34" width="12.7109375" style="17" customWidth="1"/>
    <col min="35" max="35" width="12.7109375" customWidth="1"/>
    <col min="36" max="38" width="12.7109375" style="17" customWidth="1"/>
    <col min="39" max="39" width="13.7109375" style="17" customWidth="1"/>
    <col min="40" max="40" width="13.7109375" customWidth="1"/>
    <col min="41" max="42" width="13.7109375" style="17" customWidth="1"/>
    <col min="43" max="43" width="11.5703125" style="217" customWidth="1"/>
    <col min="44" max="44" width="11.5703125" style="4" bestFit="1" customWidth="1"/>
    <col min="45" max="45" width="12.28515625" style="4" bestFit="1" customWidth="1"/>
    <col min="46" max="46" width="2.7109375" customWidth="1"/>
    <col min="47" max="47" width="1.140625" customWidth="1"/>
    <col min="48" max="48" width="2.7109375" customWidth="1"/>
    <col min="49" max="49" width="11.7109375" style="13" customWidth="1"/>
    <col min="50" max="50" width="2.7109375" customWidth="1"/>
    <col min="51" max="51" width="1.85546875" customWidth="1"/>
    <col min="52" max="52" width="1.7109375" customWidth="1"/>
    <col min="54" max="54" width="17.85546875" customWidth="1"/>
    <col min="55" max="55" width="12.5703125" customWidth="1"/>
    <col min="56" max="56" width="12.7109375" customWidth="1"/>
  </cols>
  <sheetData>
    <row r="1" spans="2:52" s="2" customFormat="1" ht="36" customHeight="1" thickBot="1">
      <c r="B1" s="14"/>
      <c r="C1" s="209">
        <f>SUM(C4:C33)</f>
        <v>-674959</v>
      </c>
      <c r="D1" s="209">
        <f t="shared" ref="D1:AI1" si="0">SUM(D4:D33)</f>
        <v>0</v>
      </c>
      <c r="E1" s="209">
        <f t="shared" si="0"/>
        <v>-131335</v>
      </c>
      <c r="F1" s="209">
        <f t="shared" si="0"/>
        <v>-26256</v>
      </c>
      <c r="G1" s="209">
        <f t="shared" si="0"/>
        <v>-470356</v>
      </c>
      <c r="H1" s="209">
        <f t="shared" si="0"/>
        <v>-25408</v>
      </c>
      <c r="I1" s="209">
        <f t="shared" si="0"/>
        <v>-840309</v>
      </c>
      <c r="J1" s="209">
        <f t="shared" si="0"/>
        <v>-955833</v>
      </c>
      <c r="K1" s="209">
        <f t="shared" si="0"/>
        <v>-285940</v>
      </c>
      <c r="L1" s="209">
        <f t="shared" si="0"/>
        <v>-725923</v>
      </c>
      <c r="M1" s="209">
        <f t="shared" si="0"/>
        <v>-776647</v>
      </c>
      <c r="N1" s="209">
        <f t="shared" si="0"/>
        <v>-76498</v>
      </c>
      <c r="O1" s="209">
        <f t="shared" si="0"/>
        <v>-289778</v>
      </c>
      <c r="P1" s="209">
        <f t="shared" si="0"/>
        <v>-259264</v>
      </c>
      <c r="Q1" s="209">
        <f t="shared" si="0"/>
        <v>-577259</v>
      </c>
      <c r="R1" s="209">
        <f t="shared" si="0"/>
        <v>-944930</v>
      </c>
      <c r="S1" s="209">
        <f t="shared" si="0"/>
        <v>-884693</v>
      </c>
      <c r="T1" s="209">
        <f t="shared" si="0"/>
        <v>-693586</v>
      </c>
      <c r="U1" s="209">
        <f t="shared" si="0"/>
        <v>-63217</v>
      </c>
      <c r="V1" s="209">
        <f t="shared" si="0"/>
        <v>-116154</v>
      </c>
      <c r="W1" s="209">
        <f t="shared" si="0"/>
        <v>-121743</v>
      </c>
      <c r="X1" s="209">
        <f t="shared" si="0"/>
        <v>-212034</v>
      </c>
      <c r="Y1" s="209">
        <f t="shared" si="0"/>
        <v>-191617</v>
      </c>
      <c r="Z1" s="209">
        <f t="shared" si="0"/>
        <v>0</v>
      </c>
      <c r="AA1" s="209">
        <f t="shared" si="0"/>
        <v>-428976</v>
      </c>
      <c r="AB1" s="209">
        <f t="shared" si="0"/>
        <v>-309273</v>
      </c>
      <c r="AC1" s="209">
        <f t="shared" si="0"/>
        <v>-462499</v>
      </c>
      <c r="AD1" s="209">
        <f t="shared" si="0"/>
        <v>-953080</v>
      </c>
      <c r="AE1" s="209">
        <f t="shared" si="0"/>
        <v>0</v>
      </c>
      <c r="AF1" s="209">
        <f t="shared" si="0"/>
        <v>-467854</v>
      </c>
      <c r="AG1" s="209">
        <f t="shared" si="0"/>
        <v>-21015</v>
      </c>
      <c r="AH1" s="209">
        <f t="shared" si="0"/>
        <v>-373310</v>
      </c>
      <c r="AI1" s="209">
        <f t="shared" si="0"/>
        <v>-991245</v>
      </c>
      <c r="AJ1" s="209"/>
      <c r="AK1" s="209"/>
      <c r="AL1" s="209"/>
      <c r="AM1" s="283" t="s">
        <v>93</v>
      </c>
      <c r="AN1" s="283"/>
      <c r="AO1" s="283"/>
      <c r="AP1" s="283"/>
      <c r="AQ1" s="283"/>
      <c r="AR1" s="284"/>
      <c r="AS1" s="8" t="s">
        <v>68</v>
      </c>
      <c r="AW1" s="13"/>
    </row>
    <row r="2" spans="2:52" s="2" customFormat="1" ht="16.5" thickBot="1">
      <c r="B2" s="3"/>
      <c r="C2" s="172">
        <v>1</v>
      </c>
      <c r="D2" s="172">
        <f>C2+1</f>
        <v>2</v>
      </c>
      <c r="E2" s="172">
        <f t="shared" ref="E2:O2" si="1">D2+1</f>
        <v>3</v>
      </c>
      <c r="F2" s="172">
        <f t="shared" si="1"/>
        <v>4</v>
      </c>
      <c r="G2" s="172">
        <f t="shared" si="1"/>
        <v>5</v>
      </c>
      <c r="H2" s="172">
        <f t="shared" si="1"/>
        <v>6</v>
      </c>
      <c r="I2" s="172">
        <f t="shared" si="1"/>
        <v>7</v>
      </c>
      <c r="J2" s="172">
        <f t="shared" si="1"/>
        <v>8</v>
      </c>
      <c r="K2" s="172">
        <f t="shared" si="1"/>
        <v>9</v>
      </c>
      <c r="L2" s="172">
        <f t="shared" si="1"/>
        <v>10</v>
      </c>
      <c r="M2" s="172">
        <f t="shared" si="1"/>
        <v>11</v>
      </c>
      <c r="N2" s="172">
        <f t="shared" si="1"/>
        <v>12</v>
      </c>
      <c r="O2" s="172">
        <f t="shared" si="1"/>
        <v>13</v>
      </c>
      <c r="P2" s="172">
        <f t="shared" ref="P2" si="2">O2+1</f>
        <v>14</v>
      </c>
      <c r="Q2" s="172">
        <f t="shared" ref="Q2" si="3">P2+1</f>
        <v>15</v>
      </c>
      <c r="R2" s="172">
        <f t="shared" ref="R2" si="4">Q2+1</f>
        <v>16</v>
      </c>
      <c r="S2" s="172">
        <f t="shared" ref="S2" si="5">R2+1</f>
        <v>17</v>
      </c>
      <c r="T2" s="172">
        <f t="shared" ref="T2" si="6">S2+1</f>
        <v>18</v>
      </c>
      <c r="U2" s="172">
        <f t="shared" ref="U2" si="7">T2+1</f>
        <v>19</v>
      </c>
      <c r="V2" s="172">
        <f t="shared" ref="V2" si="8">U2+1</f>
        <v>20</v>
      </c>
      <c r="W2" s="172">
        <f t="shared" ref="W2" si="9">V2+1</f>
        <v>21</v>
      </c>
      <c r="X2" s="172">
        <f t="shared" ref="X2" si="10">W2+1</f>
        <v>22</v>
      </c>
      <c r="Y2" s="172">
        <f t="shared" ref="Y2" si="11">X2+1</f>
        <v>23</v>
      </c>
      <c r="Z2" s="172">
        <f t="shared" ref="Z2" si="12">Y2+1</f>
        <v>24</v>
      </c>
      <c r="AA2" s="172">
        <f t="shared" ref="AA2" si="13">Z2+1</f>
        <v>25</v>
      </c>
      <c r="AB2" s="172">
        <f t="shared" ref="AB2" si="14">AA2+1</f>
        <v>26</v>
      </c>
      <c r="AC2" s="172">
        <f t="shared" ref="AC2" si="15">AB2+1</f>
        <v>27</v>
      </c>
      <c r="AD2" s="172">
        <f t="shared" ref="AD2" si="16">AC2+1</f>
        <v>28</v>
      </c>
      <c r="AE2" s="172">
        <f t="shared" ref="AE2" si="17">AD2+1</f>
        <v>29</v>
      </c>
      <c r="AF2" s="172">
        <f t="shared" ref="AF2" si="18">AE2+1</f>
        <v>30</v>
      </c>
      <c r="AG2" s="172">
        <f t="shared" ref="AG2" si="19">AF2+1</f>
        <v>31</v>
      </c>
      <c r="AH2" s="172">
        <f t="shared" ref="AH2" si="20">AG2+1</f>
        <v>32</v>
      </c>
      <c r="AI2" s="172">
        <f t="shared" ref="AI2" si="21">AH2+1</f>
        <v>33</v>
      </c>
      <c r="AJ2" s="172">
        <f t="shared" ref="AJ2" si="22">AI2+1</f>
        <v>34</v>
      </c>
      <c r="AK2" s="172">
        <f t="shared" ref="AK2" si="23">AJ2+1</f>
        <v>35</v>
      </c>
      <c r="AL2" s="172">
        <f t="shared" ref="AL2" si="24">AK2+1</f>
        <v>36</v>
      </c>
      <c r="AM2" s="291" t="s">
        <v>87</v>
      </c>
      <c r="AN2" s="292"/>
      <c r="AO2" s="291" t="s">
        <v>58</v>
      </c>
      <c r="AP2" s="292"/>
      <c r="AQ2" s="209" t="s">
        <v>60</v>
      </c>
      <c r="AR2" s="4" t="s">
        <v>59</v>
      </c>
      <c r="AS2" s="9" t="e">
        <f>AU2</f>
        <v>#DIV/0!</v>
      </c>
      <c r="AU2" s="4" t="e">
        <f>AVERAGE(AU4:AU34)</f>
        <v>#DIV/0!</v>
      </c>
      <c r="AW2" s="13"/>
    </row>
    <row r="3" spans="2:52" ht="24" customHeight="1" thickBot="1">
      <c r="B3" s="246" t="s">
        <v>57</v>
      </c>
      <c r="C3" s="187" t="s">
        <v>193</v>
      </c>
      <c r="D3" s="187" t="s">
        <v>194</v>
      </c>
      <c r="E3" s="187" t="s">
        <v>195</v>
      </c>
      <c r="F3" s="188" t="s">
        <v>196</v>
      </c>
      <c r="G3" s="188" t="s">
        <v>197</v>
      </c>
      <c r="H3" s="188" t="s">
        <v>198</v>
      </c>
      <c r="I3" s="188" t="s">
        <v>199</v>
      </c>
      <c r="J3" s="188" t="s">
        <v>200</v>
      </c>
      <c r="K3" s="188" t="s">
        <v>201</v>
      </c>
      <c r="L3" s="188" t="s">
        <v>202</v>
      </c>
      <c r="M3" s="188" t="s">
        <v>203</v>
      </c>
      <c r="N3" s="187" t="s">
        <v>204</v>
      </c>
      <c r="O3" s="188" t="s">
        <v>205</v>
      </c>
      <c r="P3" s="188" t="s">
        <v>207</v>
      </c>
      <c r="Q3" s="188" t="s">
        <v>208</v>
      </c>
      <c r="R3" s="188" t="s">
        <v>209</v>
      </c>
      <c r="S3" s="188" t="s">
        <v>210</v>
      </c>
      <c r="T3" s="188" t="s">
        <v>211</v>
      </c>
      <c r="U3" s="188" t="s">
        <v>212</v>
      </c>
      <c r="V3" s="188" t="s">
        <v>213</v>
      </c>
      <c r="W3" s="188" t="s">
        <v>214</v>
      </c>
      <c r="X3" s="188" t="s">
        <v>215</v>
      </c>
      <c r="Y3" s="188" t="s">
        <v>217</v>
      </c>
      <c r="Z3" s="188" t="s">
        <v>218</v>
      </c>
      <c r="AA3" s="188" t="s">
        <v>219</v>
      </c>
      <c r="AB3" s="188" t="s">
        <v>220</v>
      </c>
      <c r="AC3" s="188" t="s">
        <v>222</v>
      </c>
      <c r="AD3" s="188" t="s">
        <v>223</v>
      </c>
      <c r="AE3" s="188" t="s">
        <v>224</v>
      </c>
      <c r="AF3" s="188" t="s">
        <v>225</v>
      </c>
      <c r="AG3" s="188" t="s">
        <v>226</v>
      </c>
      <c r="AH3" s="188" t="s">
        <v>227</v>
      </c>
      <c r="AI3" s="190" t="s">
        <v>228</v>
      </c>
      <c r="AJ3" s="188" t="s">
        <v>245</v>
      </c>
      <c r="AK3" s="188" t="s">
        <v>221</v>
      </c>
      <c r="AL3" s="190" t="s">
        <v>216</v>
      </c>
      <c r="AM3" s="91" t="s">
        <v>86</v>
      </c>
      <c r="AN3" s="92" t="s">
        <v>88</v>
      </c>
      <c r="AO3" s="168" t="s">
        <v>88</v>
      </c>
      <c r="AP3" s="92" t="s">
        <v>86</v>
      </c>
      <c r="AQ3" s="210"/>
      <c r="AR3" s="19"/>
    </row>
    <row r="4" spans="2:52">
      <c r="B4" s="245">
        <v>42370</v>
      </c>
      <c r="C4" s="193">
        <f>'AERnnova C'!U36</f>
        <v>0</v>
      </c>
      <c r="D4" s="193">
        <f>'AERnnova S'!U36</f>
        <v>0</v>
      </c>
      <c r="E4" s="193">
        <f>Avery!U36</f>
        <v>0</v>
      </c>
      <c r="F4" s="193">
        <f>Beach!M36</f>
        <v>7</v>
      </c>
      <c r="G4" s="193">
        <f>Bravo!U36</f>
        <v>245</v>
      </c>
      <c r="H4" s="193">
        <f>Cooper!U36</f>
        <v>0</v>
      </c>
      <c r="I4" s="193">
        <f>Crown!U36</f>
        <v>210</v>
      </c>
      <c r="J4" s="193">
        <f>Drenc!U36</f>
        <v>10</v>
      </c>
      <c r="K4" s="193">
        <f>Eaton!U36</f>
        <v>29</v>
      </c>
      <c r="L4" s="193">
        <f>Elicamex!U36</f>
        <v>3</v>
      </c>
      <c r="M4" s="193">
        <f>Euro!U36</f>
        <v>70</v>
      </c>
      <c r="N4" s="193">
        <f>Foam!U36</f>
        <v>0</v>
      </c>
      <c r="O4" s="193">
        <f>Fracsa..!U36</f>
        <v>11703</v>
      </c>
      <c r="P4" s="193">
        <f>Hitachi!U36</f>
        <v>584</v>
      </c>
      <c r="Q4" s="193">
        <f>Innovia!U36</f>
        <v>0</v>
      </c>
      <c r="R4" s="193">
        <f>IPC!U36</f>
        <v>0</v>
      </c>
      <c r="S4" s="193">
        <f>Jafra!U36</f>
        <v>0</v>
      </c>
      <c r="T4" s="234">
        <f>Kemsus!U36</f>
        <v>349</v>
      </c>
      <c r="U4" s="193">
        <f>'KH Méx'!U36</f>
        <v>0</v>
      </c>
      <c r="V4" s="193">
        <f>Kluber!U36</f>
        <v>0</v>
      </c>
      <c r="W4" s="236">
        <f>Martinrea!U36</f>
        <v>1512</v>
      </c>
      <c r="X4" s="236">
        <f>Messier!U36</f>
        <v>914</v>
      </c>
      <c r="Y4" s="193">
        <f>Metokote!U36</f>
        <v>0</v>
      </c>
      <c r="Z4" s="193">
        <f>MPI!M36</f>
        <v>0</v>
      </c>
      <c r="AA4" s="193">
        <f>Narmx!U36</f>
        <v>39</v>
      </c>
      <c r="AB4" s="236">
        <f>Norgren!U36</f>
        <v>0</v>
      </c>
      <c r="AC4" s="235">
        <f>Rohm!U36</f>
        <v>278</v>
      </c>
      <c r="AD4" s="193">
        <f>Ronal!U36</f>
        <v>6643</v>
      </c>
      <c r="AE4" s="226">
        <f>Samsung!U36</f>
        <v>0</v>
      </c>
      <c r="AF4" s="234">
        <f>'TRW Frenos'!U36</f>
        <v>143</v>
      </c>
      <c r="AG4" s="193">
        <f>UltraManufacturing!U36</f>
        <v>0</v>
      </c>
      <c r="AH4" s="193">
        <f>Valeo!U36</f>
        <v>12</v>
      </c>
      <c r="AI4" s="193">
        <f>VRK!M36</f>
        <v>5</v>
      </c>
      <c r="AJ4" s="193">
        <f>Hins!M36</f>
        <v>0</v>
      </c>
      <c r="AK4" s="193">
        <f>Plencoo!M36</f>
        <v>15</v>
      </c>
      <c r="AL4" s="241">
        <f>Metecnoo!M36</f>
        <v>240</v>
      </c>
      <c r="AM4" s="218">
        <f t="shared" ref="AM4:AM10" si="25">AVERAGE($AN$4:$AN$10)</f>
        <v>82976.71428571429</v>
      </c>
      <c r="AN4" s="53">
        <f t="shared" ref="AN4:AN34" si="26">SUM(C4:AL4)</f>
        <v>23011</v>
      </c>
      <c r="AO4" s="54">
        <f>INTERCONEXION!N38</f>
        <v>24323.564999999999</v>
      </c>
      <c r="AP4" s="53">
        <f>AVERAGE($AO$4:$AO$10)</f>
        <v>97400.273428571425</v>
      </c>
      <c r="AQ4" s="197">
        <f>AO4-AN4</f>
        <v>1312.5649999999987</v>
      </c>
      <c r="AR4" s="198">
        <f t="shared" ref="AR4:AR34" si="27">(AO4-AN4)/AO4</f>
        <v>5.3962690090864511E-2</v>
      </c>
      <c r="AV4" s="17"/>
      <c r="AW4" s="17"/>
      <c r="AX4" s="17"/>
      <c r="AY4" s="17"/>
      <c r="AZ4" s="17"/>
    </row>
    <row r="5" spans="2:52">
      <c r="B5" s="61">
        <f t="shared" ref="B5:B34" si="28">B4+1</f>
        <v>42371</v>
      </c>
      <c r="C5" s="193">
        <f>'AERnnova C'!U35</f>
        <v>51</v>
      </c>
      <c r="D5" s="193">
        <f>'AERnnova S'!U35</f>
        <v>0</v>
      </c>
      <c r="E5" s="193">
        <f>Avery!U35</f>
        <v>0</v>
      </c>
      <c r="F5" s="193">
        <f>Beach!M35</f>
        <v>18</v>
      </c>
      <c r="G5" s="193">
        <f>Bravo!U35</f>
        <v>5602</v>
      </c>
      <c r="H5" s="193">
        <f>Cooper!U35</f>
        <v>27</v>
      </c>
      <c r="I5" s="193">
        <f>Crown!U35</f>
        <v>441</v>
      </c>
      <c r="J5" s="193">
        <f>Drenc!U35</f>
        <v>3</v>
      </c>
      <c r="K5" s="193">
        <f>Eaton!U35</f>
        <v>27</v>
      </c>
      <c r="L5" s="193">
        <f>Elicamex!U35</f>
        <v>7</v>
      </c>
      <c r="M5" s="193">
        <f>Euro!U35</f>
        <v>77</v>
      </c>
      <c r="N5" s="193">
        <f>Foam!U35</f>
        <v>0</v>
      </c>
      <c r="O5" s="193">
        <f>Fracsa..!U35</f>
        <v>14676</v>
      </c>
      <c r="P5" s="193">
        <f>Hitachi!U35</f>
        <v>1742</v>
      </c>
      <c r="Q5" s="193">
        <f>Innovia!U35</f>
        <v>0</v>
      </c>
      <c r="R5" s="193">
        <f>IPC!U35</f>
        <v>365</v>
      </c>
      <c r="S5" s="193">
        <f>Jafra!U35</f>
        <v>1</v>
      </c>
      <c r="T5" s="193">
        <f>Kemsus!U35</f>
        <v>19950</v>
      </c>
      <c r="U5" s="193">
        <f>'KH Méx'!U35</f>
        <v>0</v>
      </c>
      <c r="V5" s="193">
        <f>Kluber!U35</f>
        <v>0</v>
      </c>
      <c r="W5" s="193">
        <f>Martinrea!U35</f>
        <v>3137</v>
      </c>
      <c r="X5" s="193">
        <f>Messier!U35</f>
        <v>924</v>
      </c>
      <c r="Y5" s="193">
        <f>Metokote!U35</f>
        <v>0</v>
      </c>
      <c r="Z5" s="193">
        <f>MPI!M35</f>
        <v>0</v>
      </c>
      <c r="AA5" s="193">
        <f>Narmx!U35</f>
        <v>470</v>
      </c>
      <c r="AB5" s="193">
        <f>Norgren!U35</f>
        <v>0</v>
      </c>
      <c r="AC5" s="193">
        <f>Rohm!U35</f>
        <v>1175</v>
      </c>
      <c r="AD5" s="193">
        <f>Ronal!U35</f>
        <v>19212</v>
      </c>
      <c r="AE5" s="226">
        <f>Samsung!U35</f>
        <v>0</v>
      </c>
      <c r="AF5" s="193">
        <f>'TRW Frenos'!U35</f>
        <v>911</v>
      </c>
      <c r="AG5" s="193">
        <f>UltraManufacturing!U35</f>
        <v>0</v>
      </c>
      <c r="AH5" s="193">
        <f>Valeo!U35</f>
        <v>15</v>
      </c>
      <c r="AI5" s="193">
        <f>VRK!M35</f>
        <v>126</v>
      </c>
      <c r="AJ5" s="193">
        <f>Hins!M35</f>
        <v>0</v>
      </c>
      <c r="AK5" s="193">
        <f>Plencoo!M35</f>
        <v>15</v>
      </c>
      <c r="AL5" s="241">
        <f>Metecnoo!M35</f>
        <v>241</v>
      </c>
      <c r="AM5" s="219">
        <f t="shared" si="25"/>
        <v>82976.71428571429</v>
      </c>
      <c r="AN5" s="57">
        <f t="shared" si="26"/>
        <v>69213</v>
      </c>
      <c r="AO5" s="58">
        <f>INTERCONEXION!N37</f>
        <v>72983.10100000001</v>
      </c>
      <c r="AP5" s="57">
        <f t="shared" ref="AP5:AP9" si="29">AVERAGE($AO$4:$AO$10)</f>
        <v>97400.273428571425</v>
      </c>
      <c r="AQ5" s="55">
        <f t="shared" ref="AQ5:AQ17" si="30">AO5-AN5</f>
        <v>3770.1010000000097</v>
      </c>
      <c r="AR5" s="59">
        <f t="shared" ref="AR5:AR10" si="31">(AO5-AN5)/AO5</f>
        <v>5.1657177460848219E-2</v>
      </c>
      <c r="AS5" s="93"/>
      <c r="AV5" s="17"/>
      <c r="AW5" s="17"/>
      <c r="AX5" s="17"/>
      <c r="AY5" s="17"/>
      <c r="AZ5" s="17"/>
    </row>
    <row r="6" spans="2:52">
      <c r="B6" s="61">
        <f t="shared" si="28"/>
        <v>42372</v>
      </c>
      <c r="C6" s="193">
        <f>'AERnnova C'!U34</f>
        <v>218</v>
      </c>
      <c r="D6" s="193">
        <f>'AERnnova S'!U34</f>
        <v>0</v>
      </c>
      <c r="E6" s="193">
        <f>Avery!U34</f>
        <v>48</v>
      </c>
      <c r="F6" s="193">
        <f>Beach!M34</f>
        <v>54</v>
      </c>
      <c r="G6" s="193">
        <f>Bravo!U34</f>
        <v>5284</v>
      </c>
      <c r="H6" s="237">
        <f>Cooper!U34</f>
        <v>17</v>
      </c>
      <c r="I6" s="193">
        <f>Crown!U34</f>
        <v>213</v>
      </c>
      <c r="J6" s="193">
        <f>Drenc!U34</f>
        <v>537</v>
      </c>
      <c r="K6" s="193">
        <f>Eaton!U34</f>
        <v>219</v>
      </c>
      <c r="L6" s="193">
        <f>Elicamex!U34</f>
        <v>17</v>
      </c>
      <c r="M6" s="193">
        <f>Euro!U34</f>
        <v>292</v>
      </c>
      <c r="N6" s="193">
        <f>Foam!U34</f>
        <v>721</v>
      </c>
      <c r="O6" s="193">
        <f>Fracsa..!U34</f>
        <v>14469</v>
      </c>
      <c r="P6" s="193">
        <f>Hitachi!U34</f>
        <v>671</v>
      </c>
      <c r="Q6" s="193">
        <f>Innovia!U34</f>
        <v>145</v>
      </c>
      <c r="R6" s="193">
        <f>IPC!U34</f>
        <v>624</v>
      </c>
      <c r="S6" s="193">
        <f>Jafra!U34</f>
        <v>358</v>
      </c>
      <c r="T6" s="193">
        <f>Kemsus!U34</f>
        <v>25315</v>
      </c>
      <c r="U6" s="193">
        <f>'KH Méx'!U34</f>
        <v>0</v>
      </c>
      <c r="V6" s="193">
        <f>Kluber!U34</f>
        <v>24</v>
      </c>
      <c r="W6" s="193">
        <f>Martinrea!U34</f>
        <v>2909</v>
      </c>
      <c r="X6" s="193">
        <f>Messier!U34</f>
        <v>956</v>
      </c>
      <c r="Y6" s="193">
        <f>Metokote!U34</f>
        <v>323</v>
      </c>
      <c r="Z6" s="193">
        <f>MPI!M34</f>
        <v>0</v>
      </c>
      <c r="AA6" s="193">
        <f>Narmx!U34</f>
        <v>804</v>
      </c>
      <c r="AB6" s="193">
        <f>Norgren!U34</f>
        <v>0</v>
      </c>
      <c r="AC6" s="193">
        <f>Rohm!U34</f>
        <v>1192</v>
      </c>
      <c r="AD6" s="193">
        <f>Ronal!U34</f>
        <v>20102</v>
      </c>
      <c r="AE6" s="226">
        <f>Samsung!U34</f>
        <v>0</v>
      </c>
      <c r="AF6" s="193">
        <f>'TRW Frenos'!U34</f>
        <v>1614</v>
      </c>
      <c r="AG6" s="193">
        <f>UltraManufacturing!U34</f>
        <v>45</v>
      </c>
      <c r="AH6" s="193">
        <f>Valeo!U34</f>
        <v>239</v>
      </c>
      <c r="AI6" s="193">
        <f>VRK!M34</f>
        <v>428</v>
      </c>
      <c r="AJ6" s="193">
        <f>Hins!M34</f>
        <v>0</v>
      </c>
      <c r="AK6" s="193">
        <f>Plencoo!M34</f>
        <v>14</v>
      </c>
      <c r="AL6" s="241">
        <f>Metecnoo!M34</f>
        <v>240</v>
      </c>
      <c r="AM6" s="219">
        <f t="shared" si="25"/>
        <v>82976.71428571429</v>
      </c>
      <c r="AN6" s="57">
        <f t="shared" si="26"/>
        <v>78092</v>
      </c>
      <c r="AO6" s="58">
        <f>INTERCONEXION!N36</f>
        <v>82631.957999999999</v>
      </c>
      <c r="AP6" s="57">
        <f t="shared" si="29"/>
        <v>97400.273428571425</v>
      </c>
      <c r="AQ6" s="55">
        <f t="shared" si="30"/>
        <v>4539.9579999999987</v>
      </c>
      <c r="AR6" s="59">
        <f t="shared" si="31"/>
        <v>5.4941914846069591E-2</v>
      </c>
      <c r="AS6" s="93"/>
      <c r="AV6" s="17"/>
      <c r="AW6" s="17"/>
      <c r="AX6" s="17"/>
      <c r="AY6" s="17"/>
      <c r="AZ6" s="17"/>
    </row>
    <row r="7" spans="2:52" ht="15.75" thickBot="1">
      <c r="B7" s="61">
        <f t="shared" si="28"/>
        <v>42373</v>
      </c>
      <c r="C7" s="193">
        <f>'AERnnova C'!U33</f>
        <v>317</v>
      </c>
      <c r="D7" s="193">
        <f>'AERnnova S'!U33</f>
        <v>0</v>
      </c>
      <c r="E7" s="193">
        <f>Avery!U33</f>
        <v>768</v>
      </c>
      <c r="F7" s="193">
        <f>Beach!M33</f>
        <v>70</v>
      </c>
      <c r="G7" s="193">
        <f>Bravo!U33</f>
        <v>5419</v>
      </c>
      <c r="H7" s="193">
        <f>Cooper!U33</f>
        <v>70</v>
      </c>
      <c r="I7" s="193">
        <f>Crown!U33</f>
        <v>1348</v>
      </c>
      <c r="J7" s="193">
        <f>Drenc!U33</f>
        <v>5899</v>
      </c>
      <c r="K7" s="193">
        <f>Eaton!U33</f>
        <v>311</v>
      </c>
      <c r="L7" s="193">
        <f>Elicamex!U33</f>
        <v>550</v>
      </c>
      <c r="M7" s="193">
        <f>Euro!U33</f>
        <v>559</v>
      </c>
      <c r="N7" s="193">
        <f>Foam!U33</f>
        <v>6112</v>
      </c>
      <c r="O7" s="193">
        <f>Fracsa..!U33</f>
        <v>13761</v>
      </c>
      <c r="P7" s="193">
        <f>Hitachi!U33</f>
        <v>3891</v>
      </c>
      <c r="Q7" s="193">
        <f>Innovia!U33</f>
        <v>2767</v>
      </c>
      <c r="R7" s="193">
        <f>IPC!U33</f>
        <v>2288</v>
      </c>
      <c r="S7" s="193">
        <f>Jafra!U33</f>
        <v>630</v>
      </c>
      <c r="T7" s="193">
        <f>Kemsus!U33</f>
        <v>17847</v>
      </c>
      <c r="U7" s="193">
        <f>'KH Méx'!U33</f>
        <v>143</v>
      </c>
      <c r="V7" s="193">
        <f>Kluber!U33</f>
        <v>109</v>
      </c>
      <c r="W7" s="193">
        <f>Martinrea!U33</f>
        <v>3086</v>
      </c>
      <c r="X7" s="193">
        <f>Messier!U33</f>
        <v>1048</v>
      </c>
      <c r="Y7" s="193">
        <f>Metokote!U33</f>
        <v>1431</v>
      </c>
      <c r="Z7" s="193">
        <f>MPI!M33</f>
        <v>0</v>
      </c>
      <c r="AA7" s="193">
        <f>Narmx!U33</f>
        <v>1690</v>
      </c>
      <c r="AB7" s="193">
        <f>Norgren!U33</f>
        <v>0</v>
      </c>
      <c r="AC7" s="193">
        <f>Rohm!U33</f>
        <v>1060</v>
      </c>
      <c r="AD7" s="193">
        <f>Ronal!U33</f>
        <v>24447</v>
      </c>
      <c r="AE7" s="226">
        <f>Samsung!U33</f>
        <v>0</v>
      </c>
      <c r="AF7" s="193">
        <f>'TRW Frenos'!U33</f>
        <v>3205</v>
      </c>
      <c r="AG7" s="193">
        <f>UltraManufacturing!U33</f>
        <v>111</v>
      </c>
      <c r="AH7" s="193">
        <f>Valeo!U33</f>
        <v>816</v>
      </c>
      <c r="AI7" s="193">
        <f>VRK!M33</f>
        <v>2273</v>
      </c>
      <c r="AJ7" s="193">
        <f>Hins!M33</f>
        <v>0</v>
      </c>
      <c r="AK7" s="193">
        <f>Plencoo!M33</f>
        <v>15</v>
      </c>
      <c r="AL7" s="241">
        <f>Metecnoo!M33</f>
        <v>241</v>
      </c>
      <c r="AM7" s="219">
        <f t="shared" si="25"/>
        <v>82976.71428571429</v>
      </c>
      <c r="AN7" s="57">
        <f t="shared" si="26"/>
        <v>102282</v>
      </c>
      <c r="AO7" s="58">
        <f>INTERCONEXION!N35</f>
        <v>126330.399</v>
      </c>
      <c r="AP7" s="57">
        <f t="shared" si="29"/>
        <v>97400.273428571425</v>
      </c>
      <c r="AQ7" s="55">
        <f t="shared" si="30"/>
        <v>24048.399000000005</v>
      </c>
      <c r="AR7" s="59">
        <f t="shared" si="31"/>
        <v>0.19036114181828875</v>
      </c>
      <c r="AS7" s="7" t="s">
        <v>62</v>
      </c>
      <c r="AY7" s="17"/>
      <c r="AZ7" s="17"/>
    </row>
    <row r="8" spans="2:52" ht="15.75" thickBot="1">
      <c r="B8" s="61">
        <f t="shared" si="28"/>
        <v>42374</v>
      </c>
      <c r="C8" s="193">
        <f>'AERnnova C'!U32</f>
        <v>393</v>
      </c>
      <c r="D8" s="193">
        <f>'AERnnova S'!U32</f>
        <v>0</v>
      </c>
      <c r="E8" s="193">
        <f>Avery!U32</f>
        <v>2699</v>
      </c>
      <c r="F8" s="193">
        <f>Beach!M32</f>
        <v>72</v>
      </c>
      <c r="G8" s="193">
        <f>Bravo!U32</f>
        <v>5340</v>
      </c>
      <c r="H8" s="193">
        <f>Cooper!U32</f>
        <v>69</v>
      </c>
      <c r="I8" s="193">
        <f>Crown!U32</f>
        <v>1204</v>
      </c>
      <c r="J8" s="193">
        <f>Drenc!U32</f>
        <v>5607</v>
      </c>
      <c r="K8" s="193">
        <f>Eaton!U32</f>
        <v>314</v>
      </c>
      <c r="L8" s="193">
        <f>Elicamex!U32</f>
        <v>590</v>
      </c>
      <c r="M8" s="193">
        <f>Euro!U32</f>
        <v>1344</v>
      </c>
      <c r="N8" s="193">
        <f>Foam!U32</f>
        <v>5283</v>
      </c>
      <c r="O8" s="193">
        <f>Fracsa..!U32</f>
        <v>14921</v>
      </c>
      <c r="P8" s="193">
        <f>Hitachi!U32</f>
        <v>3518</v>
      </c>
      <c r="Q8" s="193">
        <f>Innovia!U32</f>
        <v>2118</v>
      </c>
      <c r="R8" s="193">
        <f>IPC!U32</f>
        <v>3055</v>
      </c>
      <c r="S8" s="193">
        <f>Jafra!U32</f>
        <v>591</v>
      </c>
      <c r="T8" s="193">
        <f>Kemsus!U32</f>
        <v>21346</v>
      </c>
      <c r="U8" s="193">
        <f>'KH Méx'!U32</f>
        <v>135</v>
      </c>
      <c r="V8" s="193">
        <f>Kluber!U32</f>
        <v>114</v>
      </c>
      <c r="W8" s="193">
        <f>Martinrea!U32</f>
        <v>3150</v>
      </c>
      <c r="X8" s="193">
        <f>Messier!U32</f>
        <v>1039</v>
      </c>
      <c r="Y8" s="193">
        <f>Metokote!U32</f>
        <v>1580</v>
      </c>
      <c r="Z8" s="193">
        <f>MPI!M32</f>
        <v>0</v>
      </c>
      <c r="AA8" s="193">
        <f>Narmx!U32</f>
        <v>2011</v>
      </c>
      <c r="AB8" s="193">
        <f>Norgren!U32</f>
        <v>0</v>
      </c>
      <c r="AC8" s="193">
        <f>Rohm!U32</f>
        <v>1191</v>
      </c>
      <c r="AD8" s="193">
        <f>Ronal!U32</f>
        <v>22896</v>
      </c>
      <c r="AE8" s="226">
        <f>Samsung!U32</f>
        <v>0</v>
      </c>
      <c r="AF8" s="193">
        <f>'TRW Frenos'!U32</f>
        <v>3605</v>
      </c>
      <c r="AG8" s="193">
        <f>UltraManufacturing!U32</f>
        <v>123</v>
      </c>
      <c r="AH8" s="193">
        <f>Valeo!U32</f>
        <v>698</v>
      </c>
      <c r="AI8" s="193">
        <f>VRK!M32</f>
        <v>2341</v>
      </c>
      <c r="AJ8" s="193">
        <f>Hins!M32</f>
        <v>0</v>
      </c>
      <c r="AK8" s="193">
        <f>Plencoo!M32</f>
        <v>15</v>
      </c>
      <c r="AL8" s="241">
        <f>Metecnoo!M32</f>
        <v>240</v>
      </c>
      <c r="AM8" s="219">
        <f t="shared" si="25"/>
        <v>82976.71428571429</v>
      </c>
      <c r="AN8" s="57">
        <f t="shared" si="26"/>
        <v>107602</v>
      </c>
      <c r="AO8" s="58">
        <f>INTERCONEXION!N34</f>
        <v>129735.65700000001</v>
      </c>
      <c r="AP8" s="57">
        <f t="shared" si="29"/>
        <v>97400.273428571425</v>
      </c>
      <c r="AQ8" s="55">
        <f t="shared" si="30"/>
        <v>22133.657000000007</v>
      </c>
      <c r="AR8" s="59">
        <f t="shared" si="31"/>
        <v>0.17060581116878304</v>
      </c>
      <c r="AS8" s="7" t="s">
        <v>67</v>
      </c>
      <c r="AV8" s="20"/>
      <c r="AW8" s="26" t="s">
        <v>71</v>
      </c>
      <c r="AX8" s="21"/>
      <c r="AY8" s="17"/>
      <c r="AZ8" s="17"/>
    </row>
    <row r="9" spans="2:52">
      <c r="B9" s="61">
        <f t="shared" si="28"/>
        <v>42375</v>
      </c>
      <c r="C9" s="193">
        <f>'AERnnova C'!U31</f>
        <v>421</v>
      </c>
      <c r="D9" s="193">
        <f>'AERnnova S'!U31</f>
        <v>0</v>
      </c>
      <c r="E9" s="193">
        <f>Avery!U31</f>
        <v>3662</v>
      </c>
      <c r="F9" s="193">
        <f>Beach!M31</f>
        <v>72</v>
      </c>
      <c r="G9" s="193">
        <f>Bravo!U31</f>
        <v>5230</v>
      </c>
      <c r="H9" s="193">
        <f>Cooper!U31</f>
        <v>52</v>
      </c>
      <c r="I9" s="193">
        <f>Crown!U31</f>
        <v>1289</v>
      </c>
      <c r="J9" s="193">
        <f>Drenc!U31</f>
        <v>5595</v>
      </c>
      <c r="K9" s="193">
        <f>Eaton!U31</f>
        <v>309</v>
      </c>
      <c r="L9" s="193">
        <f>Elicamex!U31</f>
        <v>493</v>
      </c>
      <c r="M9" s="193">
        <f>Euro!U31</f>
        <v>2400</v>
      </c>
      <c r="N9" s="193">
        <f>Foam!U31</f>
        <v>5152</v>
      </c>
      <c r="O9" s="193">
        <f>Fracsa..!U31</f>
        <v>14690</v>
      </c>
      <c r="P9" s="193">
        <f>Hitachi!U31</f>
        <v>3607</v>
      </c>
      <c r="Q9" s="193">
        <f>Innovia!U31</f>
        <v>969</v>
      </c>
      <c r="R9" s="193">
        <f>IPC!U31</f>
        <v>2404</v>
      </c>
      <c r="S9" s="193">
        <f>Jafra!U31</f>
        <v>605</v>
      </c>
      <c r="T9" s="193">
        <f>Kemsus!U31</f>
        <v>20805</v>
      </c>
      <c r="U9" s="193">
        <f>'KH Méx'!U31</f>
        <v>75</v>
      </c>
      <c r="V9" s="193">
        <f>Kluber!U31</f>
        <v>245</v>
      </c>
      <c r="W9" s="193">
        <f>Martinrea!U31</f>
        <v>3513</v>
      </c>
      <c r="X9" s="193">
        <f>Messier!U31</f>
        <v>1123</v>
      </c>
      <c r="Y9" s="193">
        <f>Metokote!U31</f>
        <v>2090</v>
      </c>
      <c r="Z9" s="193">
        <f>MPI!M31</f>
        <v>0</v>
      </c>
      <c r="AA9" s="193">
        <f>Narmx!U31</f>
        <v>1897</v>
      </c>
      <c r="AB9" s="193">
        <f>Norgren!U31</f>
        <v>0</v>
      </c>
      <c r="AC9" s="193">
        <f>Rohm!U31</f>
        <v>1446</v>
      </c>
      <c r="AD9" s="193">
        <f>Ronal!U31</f>
        <v>22564</v>
      </c>
      <c r="AE9" s="226">
        <f>Samsung!U31</f>
        <v>0</v>
      </c>
      <c r="AF9" s="193">
        <f>'TRW Frenos'!U31</f>
        <v>3580</v>
      </c>
      <c r="AG9" s="193">
        <f>UltraManufacturing!U31</f>
        <v>135</v>
      </c>
      <c r="AH9" s="193">
        <f>Valeo!U31</f>
        <v>732</v>
      </c>
      <c r="AI9" s="193">
        <f>VRK!M31</f>
        <v>2375</v>
      </c>
      <c r="AJ9" s="193">
        <f>Hins!M31</f>
        <v>0</v>
      </c>
      <c r="AK9" s="193">
        <f>Plencoo!M31</f>
        <v>15</v>
      </c>
      <c r="AL9" s="241">
        <f>Metecnoo!M31</f>
        <v>240</v>
      </c>
      <c r="AM9" s="219">
        <f t="shared" si="25"/>
        <v>82976.71428571429</v>
      </c>
      <c r="AN9" s="57">
        <f t="shared" si="26"/>
        <v>107785</v>
      </c>
      <c r="AO9" s="58">
        <f>INTERCONEXION!N33</f>
        <v>129690.50599999999</v>
      </c>
      <c r="AP9" s="57">
        <f t="shared" si="29"/>
        <v>97400.273428571425</v>
      </c>
      <c r="AQ9" s="55">
        <f t="shared" si="30"/>
        <v>21905.505999999994</v>
      </c>
      <c r="AR9" s="60">
        <f t="shared" si="31"/>
        <v>0.16890601074530465</v>
      </c>
      <c r="AS9" s="202">
        <f>AVERAGE(AR4:AR10)</f>
        <v>0.12724603727244002</v>
      </c>
      <c r="AU9" s="6">
        <f>AS9</f>
        <v>0.12724603727244002</v>
      </c>
      <c r="AV9" s="22"/>
      <c r="AW9" s="27">
        <f>SUM(AO4:AO10)</f>
        <v>681801.91399999999</v>
      </c>
      <c r="AX9" s="23"/>
      <c r="AY9" s="17"/>
      <c r="AZ9" s="17"/>
    </row>
    <row r="10" spans="2:52" ht="15.75" thickBot="1">
      <c r="B10" s="61">
        <f t="shared" si="28"/>
        <v>42376</v>
      </c>
      <c r="C10" s="193">
        <f>'AERnnova C'!U30</f>
        <v>456</v>
      </c>
      <c r="D10" s="193">
        <f>'AERnnova S'!U30</f>
        <v>0</v>
      </c>
      <c r="E10" s="193">
        <f>Avery!U30</f>
        <v>3037</v>
      </c>
      <c r="F10" s="193">
        <f>Beach!M30</f>
        <v>75</v>
      </c>
      <c r="G10" s="193">
        <f>Bravo!U30</f>
        <v>5394</v>
      </c>
      <c r="H10" s="193">
        <f>Cooper!U30</f>
        <v>66</v>
      </c>
      <c r="I10" s="193">
        <f>Crown!U30</f>
        <v>1165</v>
      </c>
      <c r="J10" s="193">
        <f>Drenc!U30</f>
        <v>5667</v>
      </c>
      <c r="K10" s="193">
        <f>Eaton!U30</f>
        <v>308</v>
      </c>
      <c r="L10" s="193">
        <f>Elicamex!U30</f>
        <v>518</v>
      </c>
      <c r="M10" s="193">
        <f>Euro!U30</f>
        <v>4005</v>
      </c>
      <c r="N10" s="193">
        <f>Foam!U30</f>
        <v>1675</v>
      </c>
      <c r="O10" s="193">
        <f>Fracsa..!U30</f>
        <v>14458</v>
      </c>
      <c r="P10" s="193">
        <f>Hitachi!U30</f>
        <v>3157</v>
      </c>
      <c r="Q10" s="193">
        <f>Innovia!U30</f>
        <v>692</v>
      </c>
      <c r="R10" s="193">
        <f>IPC!U30</f>
        <v>2403</v>
      </c>
      <c r="S10" s="193">
        <f>Jafra!U30</f>
        <v>564</v>
      </c>
      <c r="T10" s="193">
        <f>Kemsus!U30</f>
        <v>8963</v>
      </c>
      <c r="U10" s="193">
        <f>'KH Méx'!U30</f>
        <v>145</v>
      </c>
      <c r="V10" s="193">
        <f>Kluber!U30</f>
        <v>426</v>
      </c>
      <c r="W10" s="193">
        <f>Martinrea!U30</f>
        <v>3811</v>
      </c>
      <c r="X10" s="193">
        <f>Messier!U30</f>
        <v>1080</v>
      </c>
      <c r="Y10" s="193">
        <f>Metokote!U30</f>
        <v>2172</v>
      </c>
      <c r="Z10" s="193">
        <f>MPI!M30</f>
        <v>0</v>
      </c>
      <c r="AA10" s="193">
        <f>Narmx!U30</f>
        <v>2029</v>
      </c>
      <c r="AB10" s="193">
        <f>Norgren!U30</f>
        <v>0</v>
      </c>
      <c r="AC10" s="193">
        <f>Rohm!U30</f>
        <v>1335</v>
      </c>
      <c r="AD10" s="193">
        <f>Ronal!U30</f>
        <v>22167</v>
      </c>
      <c r="AE10" s="226">
        <f>Samsung!U30</f>
        <v>0</v>
      </c>
      <c r="AF10" s="193">
        <f>'TRW Frenos'!U30</f>
        <v>3578</v>
      </c>
      <c r="AG10" s="193">
        <f>UltraManufacturing!U30</f>
        <v>71</v>
      </c>
      <c r="AH10" s="193">
        <f>Valeo!U30</f>
        <v>806</v>
      </c>
      <c r="AI10" s="193">
        <f>VRK!M30</f>
        <v>2373</v>
      </c>
      <c r="AJ10" s="193">
        <f>Hins!M30</f>
        <v>0</v>
      </c>
      <c r="AK10" s="193">
        <f>Plencoo!M30</f>
        <v>15</v>
      </c>
      <c r="AL10" s="241">
        <f>Metecnoo!M30</f>
        <v>241</v>
      </c>
      <c r="AM10" s="219">
        <f t="shared" si="25"/>
        <v>82976.71428571429</v>
      </c>
      <c r="AN10" s="57">
        <f t="shared" si="26"/>
        <v>92852</v>
      </c>
      <c r="AO10" s="58">
        <f>INTERCONEXION!N32</f>
        <v>116106.728</v>
      </c>
      <c r="AP10" s="57">
        <f>AVERAGE($AO$4:$AO$10)</f>
        <v>97400.273428571425</v>
      </c>
      <c r="AQ10" s="55">
        <f t="shared" si="30"/>
        <v>23254.728000000003</v>
      </c>
      <c r="AR10" s="60">
        <f t="shared" si="31"/>
        <v>0.20028751477692147</v>
      </c>
      <c r="AS10" s="201" t="s">
        <v>61</v>
      </c>
      <c r="AT10" s="6"/>
      <c r="AV10" s="24"/>
      <c r="AW10" s="28" t="s">
        <v>72</v>
      </c>
      <c r="AX10" s="25"/>
      <c r="AY10" s="17"/>
      <c r="AZ10" s="17"/>
    </row>
    <row r="11" spans="2:52" ht="15" customHeight="1">
      <c r="B11" s="65">
        <f t="shared" si="28"/>
        <v>42377</v>
      </c>
      <c r="C11" s="194">
        <f>'AERnnova C'!U29</f>
        <v>-676815</v>
      </c>
      <c r="D11" s="194">
        <f>'AERnnova S'!U29</f>
        <v>0</v>
      </c>
      <c r="E11" s="194">
        <f>Avery!U29</f>
        <v>-141549</v>
      </c>
      <c r="F11" s="194">
        <f>Beach!M29</f>
        <v>-26624</v>
      </c>
      <c r="G11" s="194">
        <f>Bravo!U29</f>
        <v>-502870</v>
      </c>
      <c r="H11" s="194">
        <f>Cooper!U29</f>
        <v>-25709</v>
      </c>
      <c r="I11" s="194">
        <f>Crown!U29</f>
        <v>-846179</v>
      </c>
      <c r="J11" s="194">
        <f>Drenc!U29</f>
        <v>-979151</v>
      </c>
      <c r="K11" s="194">
        <f>Eaton!U29</f>
        <v>-287457</v>
      </c>
      <c r="L11" s="194">
        <f>Elicamex!U29</f>
        <v>-728101</v>
      </c>
      <c r="M11" s="194">
        <f>Euro!U29</f>
        <v>-785394</v>
      </c>
      <c r="N11" s="233">
        <f>Foam!U29</f>
        <v>-95441</v>
      </c>
      <c r="O11" s="194">
        <f>Fracsa..!U29</f>
        <v>-388456</v>
      </c>
      <c r="P11" s="194">
        <f>Hitachi!U29</f>
        <v>-276434</v>
      </c>
      <c r="Q11" s="194">
        <f>Innovia!U29</f>
        <v>-583950</v>
      </c>
      <c r="R11" s="194">
        <f>IPC!U29</f>
        <v>-956069</v>
      </c>
      <c r="S11" s="194">
        <f>Jafra!U29</f>
        <v>-887442</v>
      </c>
      <c r="T11" s="194">
        <f>Kemsus!U29</f>
        <v>-808161</v>
      </c>
      <c r="U11" s="194">
        <f>'KH Méx'!U29</f>
        <v>-63715</v>
      </c>
      <c r="V11" s="194">
        <f>Kluber!U29</f>
        <v>-117072</v>
      </c>
      <c r="W11" s="194">
        <f>Martinrea!U29</f>
        <v>-142861</v>
      </c>
      <c r="X11" s="194">
        <f>Messier!U29</f>
        <v>-219118</v>
      </c>
      <c r="Y11" s="194">
        <f>Metokote!U29</f>
        <v>-199213</v>
      </c>
      <c r="Z11" s="194">
        <f>MPI!M29</f>
        <v>0</v>
      </c>
      <c r="AA11" s="194">
        <f>Narmx!U29</f>
        <v>-437916</v>
      </c>
      <c r="AB11" s="194">
        <f>Norgren!U29</f>
        <v>-309273</v>
      </c>
      <c r="AC11" s="194">
        <f>Rohm!U29</f>
        <v>-470176</v>
      </c>
      <c r="AD11" s="233">
        <f>Ronal!U29</f>
        <v>-1091111</v>
      </c>
      <c r="AE11" s="226">
        <f>Samsung!U29</f>
        <v>0</v>
      </c>
      <c r="AF11" s="194">
        <f>'TRW Frenos'!U29</f>
        <v>-484490</v>
      </c>
      <c r="AG11" s="194">
        <f>UltraManufacturing!U29</f>
        <v>-21500</v>
      </c>
      <c r="AH11" s="194">
        <f>Valeo!U29</f>
        <v>-376628</v>
      </c>
      <c r="AI11" s="233">
        <f>VRK!M29</f>
        <v>-1001166</v>
      </c>
      <c r="AJ11" s="193">
        <f>Hins!M29</f>
        <v>-361</v>
      </c>
      <c r="AK11" s="193">
        <f>Plencoo!M29</f>
        <v>-2450</v>
      </c>
      <c r="AL11" s="241">
        <f>Metecnoo!M29</f>
        <v>-63706</v>
      </c>
      <c r="AM11" s="220">
        <f>AVERAGE($AN$11:$AN$17)</f>
        <v>-1999508.2857142857</v>
      </c>
      <c r="AN11" s="49">
        <f t="shared" si="26"/>
        <v>-13996558</v>
      </c>
      <c r="AO11" s="185">
        <f>INTERCONEXION!N31</f>
        <v>0</v>
      </c>
      <c r="AP11" s="49">
        <f>AVERAGE($AO$11:$AO$17)</f>
        <v>0</v>
      </c>
      <c r="AQ11" s="47">
        <f t="shared" si="30"/>
        <v>13996558</v>
      </c>
      <c r="AR11" s="203" t="e">
        <f t="shared" si="27"/>
        <v>#DIV/0!</v>
      </c>
      <c r="AS11" s="93"/>
      <c r="AV11" s="17"/>
      <c r="AW11" s="17"/>
      <c r="AX11" s="17"/>
      <c r="AY11" s="17"/>
      <c r="AZ11" s="17"/>
    </row>
    <row r="12" spans="2:52" ht="15.75" customHeight="1">
      <c r="B12" s="65">
        <f t="shared" si="28"/>
        <v>42378</v>
      </c>
      <c r="C12" s="194">
        <f>'AERnnova C'!U28</f>
        <v>0</v>
      </c>
      <c r="D12" s="194">
        <f>'AERnnova S'!U28</f>
        <v>0</v>
      </c>
      <c r="E12" s="194">
        <f>Avery!U28</f>
        <v>0</v>
      </c>
      <c r="F12" s="194">
        <f>Beach!M28</f>
        <v>0</v>
      </c>
      <c r="G12" s="194">
        <f>Bravo!U28</f>
        <v>0</v>
      </c>
      <c r="H12" s="194">
        <f>Cooper!U28</f>
        <v>0</v>
      </c>
      <c r="I12" s="194">
        <f>Crown!U28</f>
        <v>0</v>
      </c>
      <c r="J12" s="194">
        <f>Drenc!U28</f>
        <v>0</v>
      </c>
      <c r="K12" s="194">
        <f>Eaton!U28</f>
        <v>0</v>
      </c>
      <c r="L12" s="194">
        <f>Elicamex!U28</f>
        <v>0</v>
      </c>
      <c r="M12" s="194">
        <f>Euro!U28</f>
        <v>0</v>
      </c>
      <c r="N12" s="194">
        <f>Foam!U28</f>
        <v>0</v>
      </c>
      <c r="O12" s="238">
        <f>Fracsa..!U28</f>
        <v>0</v>
      </c>
      <c r="P12" s="194">
        <f>Hitachi!U28</f>
        <v>0</v>
      </c>
      <c r="Q12" s="194">
        <f>Innovia!U28</f>
        <v>0</v>
      </c>
      <c r="R12" s="194">
        <f>IPC!U28</f>
        <v>0</v>
      </c>
      <c r="S12" s="194">
        <f>Jafra!U28</f>
        <v>0</v>
      </c>
      <c r="T12" s="194">
        <f>Kemsus!U28</f>
        <v>0</v>
      </c>
      <c r="U12" s="194">
        <f>'KH Méx'!U28</f>
        <v>0</v>
      </c>
      <c r="V12" s="194">
        <f>Kluber!U28</f>
        <v>0</v>
      </c>
      <c r="W12" s="194">
        <f>Martinrea!U28</f>
        <v>0</v>
      </c>
      <c r="X12" s="194">
        <f>Messier!U28</f>
        <v>0</v>
      </c>
      <c r="Y12" s="194">
        <f>Metokote!U28</f>
        <v>0</v>
      </c>
      <c r="Z12" s="194">
        <f>MPI!M28</f>
        <v>0</v>
      </c>
      <c r="AA12" s="194">
        <f>Narmx!U28</f>
        <v>0</v>
      </c>
      <c r="AB12" s="194">
        <f>Norgren!U28</f>
        <v>0</v>
      </c>
      <c r="AC12" s="194">
        <f>Rohm!U28</f>
        <v>0</v>
      </c>
      <c r="AD12" s="194">
        <f>Ronal!U28</f>
        <v>0</v>
      </c>
      <c r="AE12" s="226">
        <f>Samsung!U28</f>
        <v>0</v>
      </c>
      <c r="AF12" s="194">
        <f>'TRW Frenos'!U28</f>
        <v>0</v>
      </c>
      <c r="AG12" s="194">
        <f>UltraManufacturing!U28</f>
        <v>0</v>
      </c>
      <c r="AH12" s="194">
        <f>Valeo!U28</f>
        <v>0</v>
      </c>
      <c r="AI12" s="194">
        <f>VRK!M28</f>
        <v>0</v>
      </c>
      <c r="AJ12" s="193">
        <f>Hins!M28</f>
        <v>0</v>
      </c>
      <c r="AK12" s="193">
        <f>Plencoo!M28</f>
        <v>0</v>
      </c>
      <c r="AL12" s="241">
        <f>Metecnoo!M28</f>
        <v>0</v>
      </c>
      <c r="AM12" s="220">
        <f t="shared" ref="AM12:AM16" si="32">AVERAGE($AN$11:$AN$17)</f>
        <v>-1999508.2857142857</v>
      </c>
      <c r="AN12" s="49">
        <f t="shared" si="26"/>
        <v>0</v>
      </c>
      <c r="AO12" s="185">
        <f>INTERCONEXION!N30</f>
        <v>0</v>
      </c>
      <c r="AP12" s="49">
        <f t="shared" ref="AP12:AP16" si="33">AVERAGE($AO$11:$AO$17)</f>
        <v>0</v>
      </c>
      <c r="AQ12" s="47">
        <f t="shared" si="30"/>
        <v>0</v>
      </c>
      <c r="AR12" s="50" t="e">
        <f t="shared" si="27"/>
        <v>#DIV/0!</v>
      </c>
      <c r="AS12" s="93"/>
      <c r="AV12" s="17"/>
      <c r="AW12" s="17"/>
      <c r="AX12" s="17"/>
      <c r="AY12" s="17"/>
      <c r="AZ12" s="17"/>
    </row>
    <row r="13" spans="2:52">
      <c r="B13" s="65">
        <f t="shared" si="28"/>
        <v>42379</v>
      </c>
      <c r="C13" s="194">
        <f>'AERnnova C'!U27</f>
        <v>0</v>
      </c>
      <c r="D13" s="194">
        <f>'AERnnova S'!U27</f>
        <v>0</v>
      </c>
      <c r="E13" s="194">
        <f>Avery!U27</f>
        <v>0</v>
      </c>
      <c r="F13" s="194">
        <f>Beach!M27</f>
        <v>0</v>
      </c>
      <c r="G13" s="194">
        <f>Bravo!U27</f>
        <v>0</v>
      </c>
      <c r="H13" s="194">
        <f>Cooper!U27</f>
        <v>0</v>
      </c>
      <c r="I13" s="194">
        <f>Crown!U27</f>
        <v>0</v>
      </c>
      <c r="J13" s="194">
        <f>Drenc!U27</f>
        <v>0</v>
      </c>
      <c r="K13" s="194">
        <f>Eaton!U27</f>
        <v>0</v>
      </c>
      <c r="L13" s="194">
        <f>Elicamex!U27</f>
        <v>0</v>
      </c>
      <c r="M13" s="194">
        <f>Euro!U27</f>
        <v>0</v>
      </c>
      <c r="N13" s="194">
        <f>Foam!U27</f>
        <v>0</v>
      </c>
      <c r="O13" s="194">
        <f>Fracsa..!U27</f>
        <v>0</v>
      </c>
      <c r="P13" s="194">
        <f>Hitachi!U27</f>
        <v>0</v>
      </c>
      <c r="Q13" s="194">
        <f>Innovia!U27</f>
        <v>0</v>
      </c>
      <c r="R13" s="194">
        <f>IPC!U27</f>
        <v>0</v>
      </c>
      <c r="S13" s="194">
        <f>Jafra!U27</f>
        <v>0</v>
      </c>
      <c r="T13" s="194">
        <f>Kemsus!U27</f>
        <v>0</v>
      </c>
      <c r="U13" s="194">
        <f>'KH Méx'!U27</f>
        <v>0</v>
      </c>
      <c r="V13" s="194">
        <f>Kluber!U27</f>
        <v>0</v>
      </c>
      <c r="W13" s="194">
        <f>Martinrea!U27</f>
        <v>0</v>
      </c>
      <c r="X13" s="194">
        <f>Messier!U27</f>
        <v>0</v>
      </c>
      <c r="Y13" s="194">
        <f>Metokote!U27</f>
        <v>0</v>
      </c>
      <c r="Z13" s="194">
        <f>MPI!M27</f>
        <v>0</v>
      </c>
      <c r="AA13" s="194">
        <f>Narmx!U27</f>
        <v>0</v>
      </c>
      <c r="AB13" s="194">
        <f>Norgren!U27</f>
        <v>0</v>
      </c>
      <c r="AC13" s="194">
        <f>Rohm!U27</f>
        <v>0</v>
      </c>
      <c r="AD13" s="194">
        <f>Ronal!U27</f>
        <v>0</v>
      </c>
      <c r="AE13" s="226">
        <f>Samsung!U27</f>
        <v>0</v>
      </c>
      <c r="AF13" s="194">
        <f>'TRW Frenos'!U27</f>
        <v>0</v>
      </c>
      <c r="AG13" s="194">
        <f>UltraManufacturing!U27</f>
        <v>0</v>
      </c>
      <c r="AH13" s="194">
        <f>Valeo!U27</f>
        <v>0</v>
      </c>
      <c r="AI13" s="194">
        <f>VRK!M27</f>
        <v>0</v>
      </c>
      <c r="AJ13" s="193">
        <f>Hins!M27</f>
        <v>0</v>
      </c>
      <c r="AK13" s="193">
        <f>Plencoo!M27</f>
        <v>0</v>
      </c>
      <c r="AL13" s="241">
        <f>Metecnoo!M27</f>
        <v>0</v>
      </c>
      <c r="AM13" s="220">
        <f t="shared" si="32"/>
        <v>-1999508.2857142857</v>
      </c>
      <c r="AN13" s="49">
        <f t="shared" si="26"/>
        <v>0</v>
      </c>
      <c r="AO13" s="185">
        <f>INTERCONEXION!N29</f>
        <v>0</v>
      </c>
      <c r="AP13" s="49">
        <f t="shared" si="33"/>
        <v>0</v>
      </c>
      <c r="AQ13" s="47">
        <f t="shared" si="30"/>
        <v>0</v>
      </c>
      <c r="AR13" s="50" t="e">
        <f t="shared" si="27"/>
        <v>#DIV/0!</v>
      </c>
      <c r="AS13" s="182"/>
      <c r="AV13" s="17"/>
      <c r="AW13" s="17"/>
      <c r="AX13" s="17"/>
      <c r="AY13" s="17"/>
      <c r="AZ13" s="17"/>
    </row>
    <row r="14" spans="2:52" ht="15.75" thickBot="1">
      <c r="B14" s="65">
        <f t="shared" si="28"/>
        <v>42380</v>
      </c>
      <c r="C14" s="194">
        <f>'AERnnova C'!U26</f>
        <v>0</v>
      </c>
      <c r="D14" s="194">
        <f>'AERnnova S'!U26</f>
        <v>0</v>
      </c>
      <c r="E14" s="194">
        <f>Avery!U26</f>
        <v>0</v>
      </c>
      <c r="F14" s="194">
        <f>Beach!M26</f>
        <v>0</v>
      </c>
      <c r="G14" s="194">
        <f>Bravo!U26</f>
        <v>0</v>
      </c>
      <c r="H14" s="194">
        <f>Cooper!U26</f>
        <v>0</v>
      </c>
      <c r="I14" s="194">
        <f>Crown!U26</f>
        <v>0</v>
      </c>
      <c r="J14" s="194">
        <f>Drenc!U26</f>
        <v>0</v>
      </c>
      <c r="K14" s="194">
        <f>Eaton!U26</f>
        <v>0</v>
      </c>
      <c r="L14" s="194">
        <f>Elicamex!U26</f>
        <v>0</v>
      </c>
      <c r="M14" s="194">
        <f>Euro!U26</f>
        <v>0</v>
      </c>
      <c r="N14" s="194">
        <f>Foam!U26</f>
        <v>0</v>
      </c>
      <c r="O14" s="194">
        <f>Fracsa..!U26</f>
        <v>0</v>
      </c>
      <c r="P14" s="194">
        <f>Hitachi!U26</f>
        <v>0</v>
      </c>
      <c r="Q14" s="194">
        <f>Innovia!U26</f>
        <v>0</v>
      </c>
      <c r="R14" s="194">
        <f>IPC!U26</f>
        <v>0</v>
      </c>
      <c r="S14" s="194">
        <f>Jafra!U26</f>
        <v>0</v>
      </c>
      <c r="T14" s="194">
        <f>Kemsus!U26</f>
        <v>0</v>
      </c>
      <c r="U14" s="194">
        <f>'KH Méx'!U26</f>
        <v>0</v>
      </c>
      <c r="V14" s="194">
        <f>Kluber!U26</f>
        <v>0</v>
      </c>
      <c r="W14" s="194">
        <f>Martinrea!U26</f>
        <v>0</v>
      </c>
      <c r="X14" s="194">
        <f>Messier!U26</f>
        <v>0</v>
      </c>
      <c r="Y14" s="194">
        <f>Metokote!U26</f>
        <v>0</v>
      </c>
      <c r="Z14" s="194">
        <f>MPI!M26</f>
        <v>0</v>
      </c>
      <c r="AA14" s="194">
        <f>Narmx!U26</f>
        <v>0</v>
      </c>
      <c r="AB14" s="194">
        <f>Norgren!U26</f>
        <v>0</v>
      </c>
      <c r="AC14" s="194">
        <f>Rohm!U26</f>
        <v>0</v>
      </c>
      <c r="AD14" s="194">
        <f>Ronal!U26</f>
        <v>0</v>
      </c>
      <c r="AE14" s="226">
        <f>Samsung!U26</f>
        <v>0</v>
      </c>
      <c r="AF14" s="194">
        <f>'TRW Frenos'!U26</f>
        <v>0</v>
      </c>
      <c r="AG14" s="194">
        <f>UltraManufacturing!U26</f>
        <v>0</v>
      </c>
      <c r="AH14" s="194">
        <f>Valeo!U26</f>
        <v>0</v>
      </c>
      <c r="AI14" s="194">
        <f>VRK!M26</f>
        <v>0</v>
      </c>
      <c r="AJ14" s="193">
        <f>Hins!M26</f>
        <v>0</v>
      </c>
      <c r="AK14" s="193">
        <f>Plencoo!M26</f>
        <v>0</v>
      </c>
      <c r="AL14" s="241">
        <f>Metecnoo!M26</f>
        <v>0</v>
      </c>
      <c r="AM14" s="220">
        <f t="shared" si="32"/>
        <v>-1999508.2857142857</v>
      </c>
      <c r="AN14" s="49">
        <f t="shared" si="26"/>
        <v>0</v>
      </c>
      <c r="AO14" s="185">
        <f>INTERCONEXION!N28</f>
        <v>0</v>
      </c>
      <c r="AP14" s="49">
        <f t="shared" si="33"/>
        <v>0</v>
      </c>
      <c r="AQ14" s="47">
        <f t="shared" si="30"/>
        <v>0</v>
      </c>
      <c r="AR14" s="50" t="e">
        <f t="shared" si="27"/>
        <v>#DIV/0!</v>
      </c>
      <c r="AS14" s="7" t="s">
        <v>64</v>
      </c>
      <c r="AY14" s="17"/>
      <c r="AZ14" s="17"/>
    </row>
    <row r="15" spans="2:52" ht="15.75" thickBot="1">
      <c r="B15" s="65">
        <f t="shared" si="28"/>
        <v>42381</v>
      </c>
      <c r="C15" s="194">
        <f>'AERnnova C'!U25</f>
        <v>0</v>
      </c>
      <c r="D15" s="194">
        <f>'AERnnova S'!U25</f>
        <v>0</v>
      </c>
      <c r="E15" s="194">
        <f>Avery!U25</f>
        <v>0</v>
      </c>
      <c r="F15" s="194">
        <f>Beach!M25</f>
        <v>0</v>
      </c>
      <c r="G15" s="194">
        <f>Bravo!U25</f>
        <v>0</v>
      </c>
      <c r="H15" s="194">
        <f>Cooper!U25</f>
        <v>0</v>
      </c>
      <c r="I15" s="194">
        <f>Crown!U25</f>
        <v>0</v>
      </c>
      <c r="J15" s="194">
        <f>Drenc!U25</f>
        <v>0</v>
      </c>
      <c r="K15" s="194">
        <f>Eaton!U25</f>
        <v>0</v>
      </c>
      <c r="L15" s="194">
        <f>Elicamex!U25</f>
        <v>0</v>
      </c>
      <c r="M15" s="194">
        <f>Euro!U25</f>
        <v>0</v>
      </c>
      <c r="N15" s="194">
        <f>Foam!U25</f>
        <v>0</v>
      </c>
      <c r="O15" s="194">
        <f>Fracsa..!U25</f>
        <v>0</v>
      </c>
      <c r="P15" s="194">
        <f>Hitachi!U25</f>
        <v>0</v>
      </c>
      <c r="Q15" s="194">
        <f>Innovia!U25</f>
        <v>0</v>
      </c>
      <c r="R15" s="194">
        <f>IPC!U25</f>
        <v>0</v>
      </c>
      <c r="S15" s="194">
        <f>Jafra!U25</f>
        <v>0</v>
      </c>
      <c r="T15" s="194">
        <f>Kemsus!U25</f>
        <v>0</v>
      </c>
      <c r="U15" s="194">
        <f>'KH Méx'!U25</f>
        <v>0</v>
      </c>
      <c r="V15" s="194">
        <f>Kluber!U25</f>
        <v>0</v>
      </c>
      <c r="W15" s="194">
        <f>Martinrea!U25</f>
        <v>0</v>
      </c>
      <c r="X15" s="194">
        <f>Messier!U25</f>
        <v>0</v>
      </c>
      <c r="Y15" s="194">
        <f>Metokote!U25</f>
        <v>0</v>
      </c>
      <c r="Z15" s="194">
        <f>MPI!M25</f>
        <v>0</v>
      </c>
      <c r="AA15" s="194">
        <f>Narmx!U25</f>
        <v>0</v>
      </c>
      <c r="AB15" s="194">
        <f>Norgren!U25</f>
        <v>0</v>
      </c>
      <c r="AC15" s="194">
        <f>Rohm!U25</f>
        <v>0</v>
      </c>
      <c r="AD15" s="194">
        <f>Ronal!U25</f>
        <v>0</v>
      </c>
      <c r="AE15" s="226">
        <f>Samsung!U25</f>
        <v>0</v>
      </c>
      <c r="AF15" s="194">
        <f>'TRW Frenos'!U25</f>
        <v>0</v>
      </c>
      <c r="AG15" s="194">
        <f>UltraManufacturing!U25</f>
        <v>0</v>
      </c>
      <c r="AH15" s="194">
        <f>Valeo!U25</f>
        <v>0</v>
      </c>
      <c r="AI15" s="194">
        <f>VRK!M25</f>
        <v>0</v>
      </c>
      <c r="AJ15" s="193">
        <f>Hins!M25</f>
        <v>0</v>
      </c>
      <c r="AK15" s="193">
        <f>Plencoo!M25</f>
        <v>0</v>
      </c>
      <c r="AL15" s="241">
        <f>Metecnoo!M25</f>
        <v>0</v>
      </c>
      <c r="AM15" s="220">
        <f t="shared" si="32"/>
        <v>-1999508.2857142857</v>
      </c>
      <c r="AN15" s="49">
        <f t="shared" si="26"/>
        <v>0</v>
      </c>
      <c r="AO15" s="185">
        <f>INTERCONEXION!N27</f>
        <v>0</v>
      </c>
      <c r="AP15" s="49">
        <f t="shared" si="33"/>
        <v>0</v>
      </c>
      <c r="AQ15" s="47">
        <f t="shared" si="30"/>
        <v>0</v>
      </c>
      <c r="AR15" s="50" t="e">
        <f t="shared" si="27"/>
        <v>#DIV/0!</v>
      </c>
      <c r="AS15" s="7" t="s">
        <v>67</v>
      </c>
      <c r="AV15" s="20"/>
      <c r="AW15" s="26" t="s">
        <v>71</v>
      </c>
      <c r="AX15" s="21"/>
      <c r="AY15" s="17"/>
      <c r="AZ15" s="17"/>
    </row>
    <row r="16" spans="2:52">
      <c r="B16" s="65">
        <f t="shared" si="28"/>
        <v>42382</v>
      </c>
      <c r="C16" s="194">
        <f>'AERnnova C'!U24</f>
        <v>0</v>
      </c>
      <c r="D16" s="194">
        <f>'AERnnova S'!U24</f>
        <v>0</v>
      </c>
      <c r="E16" s="194">
        <f>Avery!U24</f>
        <v>0</v>
      </c>
      <c r="F16" s="194">
        <f>Beach!M24</f>
        <v>0</v>
      </c>
      <c r="G16" s="194">
        <f>Bravo!U24</f>
        <v>0</v>
      </c>
      <c r="H16" s="194">
        <f>Cooper!U24</f>
        <v>0</v>
      </c>
      <c r="I16" s="194">
        <f>Crown!U24</f>
        <v>0</v>
      </c>
      <c r="J16" s="194">
        <f>Drenc!U24</f>
        <v>0</v>
      </c>
      <c r="K16" s="194">
        <f>Eaton!U24</f>
        <v>0</v>
      </c>
      <c r="L16" s="194">
        <f>Elicamex!U24</f>
        <v>0</v>
      </c>
      <c r="M16" s="194">
        <f>Euro!U24</f>
        <v>0</v>
      </c>
      <c r="N16" s="194">
        <f>Foam!U24</f>
        <v>0</v>
      </c>
      <c r="O16" s="194">
        <f>Fracsa..!U24</f>
        <v>0</v>
      </c>
      <c r="P16" s="194">
        <f>Hitachi!U24</f>
        <v>0</v>
      </c>
      <c r="Q16" s="194">
        <f>Innovia!U24</f>
        <v>0</v>
      </c>
      <c r="R16" s="194">
        <f>IPC!U24</f>
        <v>0</v>
      </c>
      <c r="S16" s="194">
        <f>Jafra!U24</f>
        <v>0</v>
      </c>
      <c r="T16" s="194">
        <f>Kemsus!U24</f>
        <v>0</v>
      </c>
      <c r="U16" s="194">
        <f>'KH Méx'!U24</f>
        <v>0</v>
      </c>
      <c r="V16" s="194">
        <f>Kluber!U24</f>
        <v>0</v>
      </c>
      <c r="W16" s="194">
        <f>Martinrea!U24</f>
        <v>0</v>
      </c>
      <c r="X16" s="194">
        <f>Messier!U24</f>
        <v>0</v>
      </c>
      <c r="Y16" s="194">
        <f>Metokote!U24</f>
        <v>0</v>
      </c>
      <c r="Z16" s="194">
        <f>MPI!M24</f>
        <v>0</v>
      </c>
      <c r="AA16" s="194">
        <f>Narmx!U24</f>
        <v>0</v>
      </c>
      <c r="AB16" s="194">
        <f>Norgren!U24</f>
        <v>0</v>
      </c>
      <c r="AC16" s="194">
        <f>Rohm!U24</f>
        <v>0</v>
      </c>
      <c r="AD16" s="194">
        <f>Ronal!U24</f>
        <v>0</v>
      </c>
      <c r="AE16" s="226">
        <f>Samsung!U24</f>
        <v>0</v>
      </c>
      <c r="AF16" s="194">
        <f>'TRW Frenos'!U24</f>
        <v>0</v>
      </c>
      <c r="AG16" s="194">
        <f>UltraManufacturing!U24</f>
        <v>0</v>
      </c>
      <c r="AH16" s="194">
        <f>Valeo!U24</f>
        <v>0</v>
      </c>
      <c r="AI16" s="194">
        <f>VRK!M24</f>
        <v>0</v>
      </c>
      <c r="AJ16" s="193">
        <f>Hins!M24</f>
        <v>0</v>
      </c>
      <c r="AK16" s="193">
        <f>Plencoo!M24</f>
        <v>0</v>
      </c>
      <c r="AL16" s="241">
        <f>Metecnoo!M24</f>
        <v>0</v>
      </c>
      <c r="AM16" s="220">
        <f t="shared" si="32"/>
        <v>-1999508.2857142857</v>
      </c>
      <c r="AN16" s="49">
        <f t="shared" si="26"/>
        <v>0</v>
      </c>
      <c r="AO16" s="185">
        <f>INTERCONEXION!N26</f>
        <v>0</v>
      </c>
      <c r="AP16" s="49">
        <f t="shared" si="33"/>
        <v>0</v>
      </c>
      <c r="AQ16" s="47">
        <f t="shared" si="30"/>
        <v>0</v>
      </c>
      <c r="AR16" s="51" t="e">
        <f t="shared" si="27"/>
        <v>#DIV/0!</v>
      </c>
      <c r="AS16" s="207" t="e">
        <f>AVERAGE(AR11:AR17)</f>
        <v>#DIV/0!</v>
      </c>
      <c r="AU16" s="6" t="e">
        <f>AS16</f>
        <v>#DIV/0!</v>
      </c>
      <c r="AV16" s="22"/>
      <c r="AW16" s="27">
        <f>SUM(AO11:AO17)</f>
        <v>0</v>
      </c>
      <c r="AX16" s="23"/>
      <c r="AY16" s="17"/>
      <c r="AZ16" s="17"/>
    </row>
    <row r="17" spans="1:52" ht="15.75" thickBot="1">
      <c r="B17" s="65">
        <f t="shared" si="28"/>
        <v>42383</v>
      </c>
      <c r="C17" s="194">
        <f>'AERnnova C'!U23</f>
        <v>0</v>
      </c>
      <c r="D17" s="194">
        <f>'AERnnova S'!U23</f>
        <v>0</v>
      </c>
      <c r="E17" s="194">
        <f>Avery!U23</f>
        <v>0</v>
      </c>
      <c r="F17" s="194">
        <f>Beach!M23</f>
        <v>0</v>
      </c>
      <c r="G17" s="194">
        <f>Bravo!U23</f>
        <v>0</v>
      </c>
      <c r="H17" s="194">
        <f>Cooper!U23</f>
        <v>0</v>
      </c>
      <c r="I17" s="194">
        <f>Crown!U23</f>
        <v>0</v>
      </c>
      <c r="J17" s="194">
        <f>Drenc!U23</f>
        <v>0</v>
      </c>
      <c r="K17" s="194">
        <f>Eaton!U23</f>
        <v>0</v>
      </c>
      <c r="L17" s="194">
        <f>Elicamex!U23</f>
        <v>0</v>
      </c>
      <c r="M17" s="194">
        <f>Euro!U23</f>
        <v>0</v>
      </c>
      <c r="N17" s="194">
        <f>Foam!U23</f>
        <v>0</v>
      </c>
      <c r="O17" s="194">
        <f>Fracsa..!U23</f>
        <v>0</v>
      </c>
      <c r="P17" s="194">
        <f>Hitachi!U23</f>
        <v>0</v>
      </c>
      <c r="Q17" s="194">
        <f>Innovia!U23</f>
        <v>0</v>
      </c>
      <c r="R17" s="194">
        <f>IPC!U23</f>
        <v>0</v>
      </c>
      <c r="S17" s="194">
        <f>Jafra!U23</f>
        <v>0</v>
      </c>
      <c r="T17" s="194">
        <f>Kemsus!U23</f>
        <v>0</v>
      </c>
      <c r="U17" s="194">
        <f>'KH Méx'!U23</f>
        <v>0</v>
      </c>
      <c r="V17" s="194">
        <f>Kluber!U23</f>
        <v>0</v>
      </c>
      <c r="W17" s="194">
        <f>Martinrea!U23</f>
        <v>0</v>
      </c>
      <c r="X17" s="194">
        <f>Messier!U23</f>
        <v>0</v>
      </c>
      <c r="Y17" s="194">
        <f>Metokote!U23</f>
        <v>0</v>
      </c>
      <c r="Z17" s="194">
        <f>MPI!M23</f>
        <v>0</v>
      </c>
      <c r="AA17" s="194">
        <f>Narmx!U23</f>
        <v>0</v>
      </c>
      <c r="AB17" s="194">
        <f>Norgren!U23</f>
        <v>0</v>
      </c>
      <c r="AC17" s="194">
        <f>Rohm!U23</f>
        <v>0</v>
      </c>
      <c r="AD17" s="194">
        <f>Ronal!U23</f>
        <v>0</v>
      </c>
      <c r="AE17" s="226">
        <f>Samsung!U23</f>
        <v>0</v>
      </c>
      <c r="AF17" s="194">
        <f>'TRW Frenos'!U23</f>
        <v>0</v>
      </c>
      <c r="AG17" s="194">
        <f>UltraManufacturing!U23</f>
        <v>0</v>
      </c>
      <c r="AH17" s="194">
        <f>Valeo!U23</f>
        <v>0</v>
      </c>
      <c r="AI17" s="194">
        <f>VRK!M23</f>
        <v>0</v>
      </c>
      <c r="AJ17" s="193">
        <f>Hins!M23</f>
        <v>0</v>
      </c>
      <c r="AK17" s="193">
        <f>Plencoo!M23</f>
        <v>0</v>
      </c>
      <c r="AL17" s="241">
        <f>Metecnoo!M23</f>
        <v>0</v>
      </c>
      <c r="AM17" s="220">
        <f>AVERAGE($AN$11:$AN$17)</f>
        <v>-1999508.2857142857</v>
      </c>
      <c r="AN17" s="49">
        <f t="shared" si="26"/>
        <v>0</v>
      </c>
      <c r="AO17" s="185">
        <f>INTERCONEXION!N25</f>
        <v>0</v>
      </c>
      <c r="AP17" s="49">
        <f>AVERAGE($AO$11:$AO$17)</f>
        <v>0</v>
      </c>
      <c r="AQ17" s="47">
        <f t="shared" si="30"/>
        <v>0</v>
      </c>
      <c r="AR17" s="204" t="e">
        <f t="shared" si="27"/>
        <v>#DIV/0!</v>
      </c>
      <c r="AS17" s="206" t="s">
        <v>61</v>
      </c>
      <c r="AT17" s="6"/>
      <c r="AV17" s="24"/>
      <c r="AW17" s="28" t="s">
        <v>74</v>
      </c>
      <c r="AX17" s="25"/>
      <c r="AY17" s="17"/>
      <c r="AZ17" s="17"/>
    </row>
    <row r="18" spans="1:52">
      <c r="B18" s="61">
        <f t="shared" si="28"/>
        <v>42384</v>
      </c>
      <c r="C18" s="193">
        <f>'AERnnova C'!U22</f>
        <v>0</v>
      </c>
      <c r="D18" s="193">
        <f>'AERnnova S'!U22</f>
        <v>0</v>
      </c>
      <c r="E18" s="193">
        <f>Avery!U22</f>
        <v>0</v>
      </c>
      <c r="F18" s="193">
        <f>Beach!M22</f>
        <v>0</v>
      </c>
      <c r="G18" s="193">
        <f>Bravo!U22</f>
        <v>0</v>
      </c>
      <c r="H18" s="193">
        <f>Cooper!U22</f>
        <v>0</v>
      </c>
      <c r="I18" s="193">
        <f>Crown!U22</f>
        <v>0</v>
      </c>
      <c r="J18" s="193">
        <f>Drenc!U22</f>
        <v>0</v>
      </c>
      <c r="K18" s="193">
        <f>Eaton!U22</f>
        <v>0</v>
      </c>
      <c r="L18" s="193">
        <f>Elicamex!U22</f>
        <v>0</v>
      </c>
      <c r="M18" s="193">
        <f>Euro!U22</f>
        <v>0</v>
      </c>
      <c r="N18" s="55">
        <f>Foam!U22</f>
        <v>0</v>
      </c>
      <c r="O18" s="249">
        <f>Fracsa..!U22</f>
        <v>0</v>
      </c>
      <c r="P18" s="193">
        <f>Hitachi!U22</f>
        <v>0</v>
      </c>
      <c r="Q18" s="193">
        <f>Innovia!U22</f>
        <v>0</v>
      </c>
      <c r="R18" s="193">
        <f>IPC!U22</f>
        <v>0</v>
      </c>
      <c r="S18" s="193">
        <f>Jafra!U22</f>
        <v>0</v>
      </c>
      <c r="T18" s="193">
        <f>Kemsus!U22</f>
        <v>0</v>
      </c>
      <c r="U18" s="193">
        <f>'KH Méx'!U22</f>
        <v>0</v>
      </c>
      <c r="V18" s="193">
        <f>Kluber!U22</f>
        <v>0</v>
      </c>
      <c r="W18" s="193">
        <f>Martinrea!U22</f>
        <v>0</v>
      </c>
      <c r="X18" s="193">
        <f>Messier!U22</f>
        <v>0</v>
      </c>
      <c r="Y18" s="193">
        <f>Metokote!U22</f>
        <v>0</v>
      </c>
      <c r="Z18" s="193">
        <f>MPI!M22</f>
        <v>0</v>
      </c>
      <c r="AA18" s="193">
        <f>Narmx!U22</f>
        <v>0</v>
      </c>
      <c r="AB18" s="193">
        <f>Norgren!U22</f>
        <v>0</v>
      </c>
      <c r="AC18" s="193">
        <f>Rohm!U22</f>
        <v>0</v>
      </c>
      <c r="AD18" s="193">
        <f>Ronal!U22</f>
        <v>0</v>
      </c>
      <c r="AE18" s="226">
        <f>Samsung!U22</f>
        <v>0</v>
      </c>
      <c r="AF18" s="193">
        <f>'TRW Frenos'!U22</f>
        <v>0</v>
      </c>
      <c r="AG18" s="193">
        <f>UltraManufacturing!U22</f>
        <v>0</v>
      </c>
      <c r="AH18" s="193">
        <f>Valeo!U22</f>
        <v>0</v>
      </c>
      <c r="AI18" s="193">
        <f>VRK!M22</f>
        <v>0</v>
      </c>
      <c r="AJ18" s="193">
        <f>Hins!M22</f>
        <v>0</v>
      </c>
      <c r="AK18" s="193">
        <f>Plencoo!M22</f>
        <v>0</v>
      </c>
      <c r="AL18" s="241">
        <f>Metecnoo!M22</f>
        <v>0</v>
      </c>
      <c r="AM18" s="219">
        <f>AVERAGE($AN$18:$AN$24)</f>
        <v>0</v>
      </c>
      <c r="AN18" s="57">
        <f t="shared" si="26"/>
        <v>0</v>
      </c>
      <c r="AO18" s="58">
        <f>INTERCONEXION!N24</f>
        <v>0</v>
      </c>
      <c r="AP18" s="57">
        <f>AVERAGE($AO$18:$AO$24)</f>
        <v>0</v>
      </c>
      <c r="AQ18" s="55">
        <f t="shared" ref="AQ18" si="34">AO18-AN18</f>
        <v>0</v>
      </c>
      <c r="AR18" s="59" t="e">
        <f t="shared" si="27"/>
        <v>#DIV/0!</v>
      </c>
      <c r="AS18" s="93"/>
      <c r="AV18" s="17"/>
      <c r="AW18" s="17"/>
      <c r="AX18" s="17"/>
      <c r="AY18" s="17"/>
      <c r="AZ18" s="17"/>
    </row>
    <row r="19" spans="1:52">
      <c r="B19" s="61">
        <f t="shared" si="28"/>
        <v>42385</v>
      </c>
      <c r="C19" s="193">
        <f>'AERnnova C'!U21</f>
        <v>0</v>
      </c>
      <c r="D19" s="193">
        <f>'AERnnova S'!U21</f>
        <v>0</v>
      </c>
      <c r="E19" s="193">
        <f>Avery!U21</f>
        <v>0</v>
      </c>
      <c r="F19" s="193">
        <f>Beach!M21</f>
        <v>0</v>
      </c>
      <c r="G19" s="193">
        <f>Bravo!U21</f>
        <v>0</v>
      </c>
      <c r="H19" s="193">
        <f>Cooper!U21</f>
        <v>0</v>
      </c>
      <c r="I19" s="193">
        <f>Crown!U21</f>
        <v>0</v>
      </c>
      <c r="J19" s="193">
        <f>Drenc!U21</f>
        <v>0</v>
      </c>
      <c r="K19" s="193">
        <f>Eaton!U21</f>
        <v>0</v>
      </c>
      <c r="L19" s="193">
        <f>Elicamex!U21</f>
        <v>0</v>
      </c>
      <c r="M19" s="193">
        <f>Euro!U21</f>
        <v>0</v>
      </c>
      <c r="N19" s="193">
        <f>Foam!U21</f>
        <v>0</v>
      </c>
      <c r="O19" s="193">
        <f>Fracsa..!U21</f>
        <v>0</v>
      </c>
      <c r="P19" s="193">
        <f>Hitachi!U21</f>
        <v>0</v>
      </c>
      <c r="Q19" s="193">
        <f>Innovia!U21</f>
        <v>0</v>
      </c>
      <c r="R19" s="193">
        <f>IPC!U21</f>
        <v>0</v>
      </c>
      <c r="S19" s="193">
        <f>Jafra!U21</f>
        <v>0</v>
      </c>
      <c r="T19" s="193">
        <f>Kemsus!U21</f>
        <v>0</v>
      </c>
      <c r="U19" s="193">
        <f>'KH Méx'!U21</f>
        <v>0</v>
      </c>
      <c r="V19" s="193">
        <f>Kluber!U21</f>
        <v>0</v>
      </c>
      <c r="W19" s="193">
        <f>Martinrea!U21</f>
        <v>0</v>
      </c>
      <c r="X19" s="193">
        <f>Messier!U21</f>
        <v>0</v>
      </c>
      <c r="Y19" s="193">
        <f>Metokote!U21</f>
        <v>0</v>
      </c>
      <c r="Z19" s="193">
        <f>MPI!M21</f>
        <v>0</v>
      </c>
      <c r="AA19" s="193">
        <f>Narmx!U21</f>
        <v>0</v>
      </c>
      <c r="AB19" s="193">
        <f>Norgren!U21</f>
        <v>0</v>
      </c>
      <c r="AC19" s="193">
        <f>Rohm!U21</f>
        <v>0</v>
      </c>
      <c r="AD19" s="193">
        <f>Ronal!U21</f>
        <v>0</v>
      </c>
      <c r="AE19" s="226">
        <f>Samsung!U21</f>
        <v>0</v>
      </c>
      <c r="AF19" s="193">
        <f>'TRW Frenos'!U21</f>
        <v>0</v>
      </c>
      <c r="AG19" s="193">
        <f>UltraManufacturing!U21</f>
        <v>0</v>
      </c>
      <c r="AH19" s="193">
        <f>Valeo!U21</f>
        <v>0</v>
      </c>
      <c r="AI19" s="193">
        <f>VRK!M21</f>
        <v>0</v>
      </c>
      <c r="AJ19" s="193">
        <f>Hins!M21</f>
        <v>0</v>
      </c>
      <c r="AK19" s="193">
        <f>Plencoo!M21</f>
        <v>0</v>
      </c>
      <c r="AL19" s="241">
        <f>Metecnoo!M21</f>
        <v>0</v>
      </c>
      <c r="AM19" s="219">
        <f t="shared" ref="AM19:AM23" si="35">AVERAGE($AN$18:$AN$24)</f>
        <v>0</v>
      </c>
      <c r="AN19" s="57">
        <f t="shared" si="26"/>
        <v>0</v>
      </c>
      <c r="AO19" s="58">
        <f>INTERCONEXION!N23</f>
        <v>0</v>
      </c>
      <c r="AP19" s="57">
        <f t="shared" ref="AP19:AP23" si="36">AVERAGE($AO$18:$AO$24)</f>
        <v>0</v>
      </c>
      <c r="AQ19" s="55">
        <f t="shared" ref="AQ19" si="37">AO19-AN19</f>
        <v>0</v>
      </c>
      <c r="AR19" s="59" t="e">
        <f t="shared" si="27"/>
        <v>#DIV/0!</v>
      </c>
      <c r="AS19" s="93"/>
      <c r="AV19" s="17"/>
      <c r="AW19" s="17"/>
      <c r="AX19" s="17"/>
      <c r="AY19" s="17"/>
      <c r="AZ19" s="17"/>
    </row>
    <row r="20" spans="1:52">
      <c r="B20" s="61">
        <f t="shared" si="28"/>
        <v>42386</v>
      </c>
      <c r="C20" s="193">
        <f>'AERnnova C'!U20</f>
        <v>0</v>
      </c>
      <c r="D20" s="193">
        <f>'AERnnova S'!U20</f>
        <v>0</v>
      </c>
      <c r="E20" s="193">
        <f>Avery!U20</f>
        <v>0</v>
      </c>
      <c r="F20" s="193">
        <f>Beach!M20</f>
        <v>0</v>
      </c>
      <c r="G20" s="193">
        <f>Bravo!U20</f>
        <v>0</v>
      </c>
      <c r="H20" s="193">
        <f>Cooper!U20</f>
        <v>0</v>
      </c>
      <c r="I20" s="193">
        <f>Crown!U20</f>
        <v>0</v>
      </c>
      <c r="J20" s="193">
        <f>Drenc!U20</f>
        <v>0</v>
      </c>
      <c r="K20" s="193">
        <f>Eaton!U20</f>
        <v>0</v>
      </c>
      <c r="L20" s="193">
        <f>Elicamex!U20</f>
        <v>0</v>
      </c>
      <c r="M20" s="193">
        <f>Euro!U20</f>
        <v>0</v>
      </c>
      <c r="N20" s="193">
        <f>Foam!U20</f>
        <v>0</v>
      </c>
      <c r="O20" s="193">
        <f>Fracsa..!U20</f>
        <v>0</v>
      </c>
      <c r="P20" s="193">
        <f>Hitachi!U20</f>
        <v>0</v>
      </c>
      <c r="Q20" s="193">
        <f>Innovia!U20</f>
        <v>0</v>
      </c>
      <c r="R20" s="193">
        <f>IPC!U20</f>
        <v>0</v>
      </c>
      <c r="S20" s="193">
        <f>Jafra!U20</f>
        <v>0</v>
      </c>
      <c r="T20" s="193">
        <f>Kemsus!U20</f>
        <v>0</v>
      </c>
      <c r="U20" s="193">
        <f>'KH Méx'!U20</f>
        <v>0</v>
      </c>
      <c r="V20" s="193">
        <f>Kluber!U20</f>
        <v>0</v>
      </c>
      <c r="W20" s="193">
        <f>Martinrea!U20</f>
        <v>0</v>
      </c>
      <c r="X20" s="193">
        <f>Messier!U20</f>
        <v>0</v>
      </c>
      <c r="Y20" s="193">
        <f>Metokote!U20</f>
        <v>0</v>
      </c>
      <c r="Z20" s="193">
        <f>MPI!M20</f>
        <v>0</v>
      </c>
      <c r="AA20" s="193">
        <f>Narmx!U20</f>
        <v>0</v>
      </c>
      <c r="AB20" s="193">
        <f>Norgren!U20</f>
        <v>0</v>
      </c>
      <c r="AC20" s="193">
        <f>Rohm!U20</f>
        <v>0</v>
      </c>
      <c r="AD20" s="193">
        <f>Ronal!U20</f>
        <v>0</v>
      </c>
      <c r="AE20" s="226">
        <f>Samsung!U20</f>
        <v>0</v>
      </c>
      <c r="AF20" s="193">
        <f>'TRW Frenos'!U20</f>
        <v>0</v>
      </c>
      <c r="AG20" s="193">
        <f>UltraManufacturing!U20</f>
        <v>0</v>
      </c>
      <c r="AH20" s="193">
        <f>Valeo!U20</f>
        <v>0</v>
      </c>
      <c r="AI20" s="193">
        <f>VRK!M20</f>
        <v>0</v>
      </c>
      <c r="AJ20" s="193">
        <f>Hins!M20</f>
        <v>0</v>
      </c>
      <c r="AK20" s="193">
        <f>Plencoo!M20</f>
        <v>0</v>
      </c>
      <c r="AL20" s="241">
        <f>Metecnoo!M20</f>
        <v>0</v>
      </c>
      <c r="AM20" s="219">
        <f t="shared" si="35"/>
        <v>0</v>
      </c>
      <c r="AN20" s="57">
        <f t="shared" si="26"/>
        <v>0</v>
      </c>
      <c r="AO20" s="58">
        <f>INTERCONEXION!N22</f>
        <v>0</v>
      </c>
      <c r="AP20" s="57">
        <f t="shared" si="36"/>
        <v>0</v>
      </c>
      <c r="AQ20" s="55">
        <f t="shared" ref="AQ20" si="38">AO20-AN20</f>
        <v>0</v>
      </c>
      <c r="AR20" s="59" t="e">
        <f t="shared" si="27"/>
        <v>#DIV/0!</v>
      </c>
      <c r="AS20" s="93"/>
      <c r="AV20" s="17"/>
      <c r="AW20" s="17"/>
      <c r="AX20" s="17"/>
      <c r="AY20" s="17"/>
      <c r="AZ20" s="17"/>
    </row>
    <row r="21" spans="1:52" ht="15.75" thickBot="1">
      <c r="B21" s="61">
        <f t="shared" si="28"/>
        <v>42387</v>
      </c>
      <c r="C21" s="193">
        <f>'AERnnova C'!U19</f>
        <v>0</v>
      </c>
      <c r="D21" s="193">
        <f>'AERnnova S'!U19</f>
        <v>0</v>
      </c>
      <c r="E21" s="193">
        <f>Avery!U19</f>
        <v>0</v>
      </c>
      <c r="F21" s="193">
        <f>Beach!M19</f>
        <v>0</v>
      </c>
      <c r="G21" s="193">
        <f>Bravo!U19</f>
        <v>0</v>
      </c>
      <c r="H21" s="193">
        <f>Cooper!U19</f>
        <v>0</v>
      </c>
      <c r="I21" s="193">
        <f>Crown!U19</f>
        <v>0</v>
      </c>
      <c r="J21" s="193">
        <f>Drenc!U19</f>
        <v>0</v>
      </c>
      <c r="K21" s="193">
        <f>Eaton!U19</f>
        <v>0</v>
      </c>
      <c r="L21" s="193">
        <f>Elicamex!U19</f>
        <v>0</v>
      </c>
      <c r="M21" s="193">
        <f>Euro!U19</f>
        <v>0</v>
      </c>
      <c r="N21" s="193">
        <f>Foam!U19</f>
        <v>0</v>
      </c>
      <c r="O21" s="193">
        <f>Fracsa..!U19</f>
        <v>0</v>
      </c>
      <c r="P21" s="193">
        <f>Hitachi!U19</f>
        <v>0</v>
      </c>
      <c r="Q21" s="193">
        <f>Innovia!U19</f>
        <v>0</v>
      </c>
      <c r="R21" s="193">
        <f>IPC!U19</f>
        <v>0</v>
      </c>
      <c r="S21" s="193">
        <f>Jafra!U19</f>
        <v>0</v>
      </c>
      <c r="T21" s="193">
        <f>Kemsus!U19</f>
        <v>0</v>
      </c>
      <c r="U21" s="193">
        <f>'KH Méx'!U19</f>
        <v>0</v>
      </c>
      <c r="V21" s="193">
        <f>Kluber!U19</f>
        <v>0</v>
      </c>
      <c r="W21" s="193">
        <f>Martinrea!U19</f>
        <v>0</v>
      </c>
      <c r="X21" s="193">
        <f>Messier!U19</f>
        <v>0</v>
      </c>
      <c r="Y21" s="193">
        <f>Metokote!U19</f>
        <v>0</v>
      </c>
      <c r="Z21" s="193">
        <f>MPI!M19</f>
        <v>0</v>
      </c>
      <c r="AA21" s="193">
        <f>Narmx!U19</f>
        <v>0</v>
      </c>
      <c r="AB21" s="193">
        <f>Norgren!U19</f>
        <v>0</v>
      </c>
      <c r="AC21" s="193">
        <f>Rohm!U19</f>
        <v>0</v>
      </c>
      <c r="AD21" s="193">
        <f>Ronal!U19</f>
        <v>0</v>
      </c>
      <c r="AE21" s="226">
        <f>Samsung!U19</f>
        <v>0</v>
      </c>
      <c r="AF21" s="193">
        <f>'TRW Frenos'!U19</f>
        <v>0</v>
      </c>
      <c r="AG21" s="193">
        <f>UltraManufacturing!U19</f>
        <v>0</v>
      </c>
      <c r="AH21" s="193">
        <f>Valeo!U19</f>
        <v>0</v>
      </c>
      <c r="AI21" s="193">
        <f>VRK!M19</f>
        <v>0</v>
      </c>
      <c r="AJ21" s="193">
        <f>Hins!M19</f>
        <v>0</v>
      </c>
      <c r="AK21" s="193">
        <f>Plencoo!M19</f>
        <v>0</v>
      </c>
      <c r="AL21" s="241">
        <f>Metecnoo!M19</f>
        <v>0</v>
      </c>
      <c r="AM21" s="219">
        <f t="shared" si="35"/>
        <v>0</v>
      </c>
      <c r="AN21" s="57">
        <f t="shared" si="26"/>
        <v>0</v>
      </c>
      <c r="AO21" s="58">
        <f>INTERCONEXION!N21</f>
        <v>0</v>
      </c>
      <c r="AP21" s="57">
        <f t="shared" si="36"/>
        <v>0</v>
      </c>
      <c r="AQ21" s="55">
        <f t="shared" ref="AQ21:AQ33" si="39">AO21-AN21</f>
        <v>0</v>
      </c>
      <c r="AR21" s="59" t="e">
        <f t="shared" si="27"/>
        <v>#DIV/0!</v>
      </c>
      <c r="AS21" s="7" t="s">
        <v>65</v>
      </c>
      <c r="AZ21" s="17"/>
    </row>
    <row r="22" spans="1:52" ht="15.75" thickBot="1">
      <c r="B22" s="61">
        <f t="shared" si="28"/>
        <v>42388</v>
      </c>
      <c r="C22" s="193">
        <f>'AERnnova C'!U18</f>
        <v>0</v>
      </c>
      <c r="D22" s="193">
        <f>'AERnnova S'!U18</f>
        <v>0</v>
      </c>
      <c r="E22" s="193">
        <f>Avery!U18</f>
        <v>0</v>
      </c>
      <c r="F22" s="193">
        <f>Beach!M18</f>
        <v>0</v>
      </c>
      <c r="G22" s="193">
        <f>Bravo!U18</f>
        <v>0</v>
      </c>
      <c r="H22" s="193">
        <f>Cooper!U18</f>
        <v>0</v>
      </c>
      <c r="I22" s="193">
        <f>Crown!U18</f>
        <v>0</v>
      </c>
      <c r="J22" s="193">
        <f>Drenc!U18</f>
        <v>0</v>
      </c>
      <c r="K22" s="193">
        <f>Eaton!U18</f>
        <v>0</v>
      </c>
      <c r="L22" s="193">
        <f>Elicamex!U18</f>
        <v>0</v>
      </c>
      <c r="M22" s="193">
        <f>Euro!U18</f>
        <v>0</v>
      </c>
      <c r="N22" s="193">
        <f>Foam!U18</f>
        <v>0</v>
      </c>
      <c r="O22" s="193">
        <f>Fracsa..!U18</f>
        <v>0</v>
      </c>
      <c r="P22" s="193">
        <f>Hitachi!U18</f>
        <v>0</v>
      </c>
      <c r="Q22" s="193">
        <f>Innovia!U18</f>
        <v>0</v>
      </c>
      <c r="R22" s="193">
        <f>IPC!U18</f>
        <v>0</v>
      </c>
      <c r="S22" s="193">
        <f>Jafra!U18</f>
        <v>0</v>
      </c>
      <c r="T22" s="193">
        <f>Kemsus!U18</f>
        <v>0</v>
      </c>
      <c r="U22" s="193">
        <f>'KH Méx'!U18</f>
        <v>0</v>
      </c>
      <c r="V22" s="193">
        <f>Kluber!U18</f>
        <v>0</v>
      </c>
      <c r="W22" s="193">
        <f>Martinrea!U18</f>
        <v>0</v>
      </c>
      <c r="X22" s="193">
        <f>Messier!U18</f>
        <v>0</v>
      </c>
      <c r="Y22" s="193">
        <f>Metokote!U18</f>
        <v>0</v>
      </c>
      <c r="Z22" s="193">
        <f>MPI!M18</f>
        <v>0</v>
      </c>
      <c r="AA22" s="193">
        <f>Narmx!U18</f>
        <v>0</v>
      </c>
      <c r="AB22" s="193">
        <f>Norgren!U18</f>
        <v>0</v>
      </c>
      <c r="AC22" s="193">
        <f>Rohm!U18</f>
        <v>0</v>
      </c>
      <c r="AD22" s="193">
        <f>Ronal!U18</f>
        <v>0</v>
      </c>
      <c r="AE22" s="226">
        <f>Samsung!U18</f>
        <v>0</v>
      </c>
      <c r="AF22" s="193">
        <f>'TRW Frenos'!U18</f>
        <v>0</v>
      </c>
      <c r="AG22" s="193">
        <f>UltraManufacturing!U18</f>
        <v>0</v>
      </c>
      <c r="AH22" s="193">
        <f>Valeo!U18</f>
        <v>0</v>
      </c>
      <c r="AI22" s="193">
        <f>VRK!M18</f>
        <v>0</v>
      </c>
      <c r="AJ22" s="193">
        <f>Hins!M18</f>
        <v>0</v>
      </c>
      <c r="AK22" s="193">
        <f>Plencoo!M18</f>
        <v>0</v>
      </c>
      <c r="AL22" s="241">
        <f>Metecnoo!M18</f>
        <v>0</v>
      </c>
      <c r="AM22" s="219">
        <f t="shared" si="35"/>
        <v>0</v>
      </c>
      <c r="AN22" s="57">
        <f t="shared" si="26"/>
        <v>0</v>
      </c>
      <c r="AO22" s="58">
        <f>INTERCONEXION!N20</f>
        <v>0</v>
      </c>
      <c r="AP22" s="57">
        <f t="shared" si="36"/>
        <v>0</v>
      </c>
      <c r="AQ22" s="55">
        <f t="shared" si="39"/>
        <v>0</v>
      </c>
      <c r="AR22" s="59" t="e">
        <f t="shared" si="27"/>
        <v>#DIV/0!</v>
      </c>
      <c r="AS22" s="7" t="s">
        <v>67</v>
      </c>
      <c r="AV22" s="20"/>
      <c r="AW22" s="26" t="s">
        <v>71</v>
      </c>
      <c r="AX22" s="21"/>
      <c r="AY22" s="17"/>
      <c r="AZ22" s="17"/>
    </row>
    <row r="23" spans="1:52">
      <c r="B23" s="61">
        <f t="shared" si="28"/>
        <v>42389</v>
      </c>
      <c r="C23" s="193">
        <f>'AERnnova C'!U17</f>
        <v>0</v>
      </c>
      <c r="D23" s="193">
        <f>'AERnnova S'!U17</f>
        <v>0</v>
      </c>
      <c r="E23" s="193">
        <f>Avery!U17</f>
        <v>0</v>
      </c>
      <c r="F23" s="193">
        <f>Beach!M17</f>
        <v>0</v>
      </c>
      <c r="G23" s="193">
        <f>Bravo!U17</f>
        <v>0</v>
      </c>
      <c r="H23" s="193">
        <f>Cooper!U17</f>
        <v>0</v>
      </c>
      <c r="I23" s="193">
        <f>Crown!U17</f>
        <v>0</v>
      </c>
      <c r="J23" s="193">
        <f>Drenc!U17</f>
        <v>0</v>
      </c>
      <c r="K23" s="193">
        <f>Eaton!U17</f>
        <v>0</v>
      </c>
      <c r="L23" s="193">
        <f>Elicamex!U17</f>
        <v>0</v>
      </c>
      <c r="M23" s="193">
        <f>Euro!U17</f>
        <v>0</v>
      </c>
      <c r="N23" s="193">
        <f>Foam!U17</f>
        <v>0</v>
      </c>
      <c r="O23" s="193">
        <f>Fracsa..!U17</f>
        <v>0</v>
      </c>
      <c r="P23" s="193">
        <f>Hitachi!U17</f>
        <v>0</v>
      </c>
      <c r="Q23" s="193">
        <f>Innovia!U17</f>
        <v>0</v>
      </c>
      <c r="R23" s="193">
        <f>IPC!U17</f>
        <v>0</v>
      </c>
      <c r="S23" s="193">
        <f>Jafra!U17</f>
        <v>0</v>
      </c>
      <c r="T23" s="193">
        <f>Kemsus!U17</f>
        <v>0</v>
      </c>
      <c r="U23" s="193">
        <f>'KH Méx'!U17</f>
        <v>0</v>
      </c>
      <c r="V23" s="193">
        <f>Kluber!U17</f>
        <v>0</v>
      </c>
      <c r="W23" s="193">
        <f>Martinrea!U17</f>
        <v>0</v>
      </c>
      <c r="X23" s="193">
        <f>Messier!U17</f>
        <v>0</v>
      </c>
      <c r="Y23" s="193">
        <f>Metokote!U17</f>
        <v>0</v>
      </c>
      <c r="Z23" s="193">
        <f>MPI!M17</f>
        <v>0</v>
      </c>
      <c r="AA23" s="193">
        <f>Narmx!U17</f>
        <v>0</v>
      </c>
      <c r="AB23" s="193">
        <f>Norgren!U17</f>
        <v>0</v>
      </c>
      <c r="AC23" s="193">
        <f>Rohm!U17</f>
        <v>0</v>
      </c>
      <c r="AD23" s="193">
        <f>Ronal!U17</f>
        <v>0</v>
      </c>
      <c r="AE23" s="226">
        <f>Samsung!U17</f>
        <v>0</v>
      </c>
      <c r="AF23" s="193">
        <f>'TRW Frenos'!U17</f>
        <v>0</v>
      </c>
      <c r="AG23" s="193">
        <f>UltraManufacturing!U17</f>
        <v>0</v>
      </c>
      <c r="AH23" s="193">
        <f>Valeo!U17</f>
        <v>0</v>
      </c>
      <c r="AI23" s="193">
        <f>VRK!M17</f>
        <v>0</v>
      </c>
      <c r="AJ23" s="193">
        <f>Hins!M17</f>
        <v>0</v>
      </c>
      <c r="AK23" s="193">
        <f>Plencoo!M17</f>
        <v>0</v>
      </c>
      <c r="AL23" s="241">
        <f>Metecnoo!M17</f>
        <v>0</v>
      </c>
      <c r="AM23" s="219">
        <f t="shared" si="35"/>
        <v>0</v>
      </c>
      <c r="AN23" s="57">
        <f t="shared" si="26"/>
        <v>0</v>
      </c>
      <c r="AO23" s="58">
        <f>INTERCONEXION!N19</f>
        <v>0</v>
      </c>
      <c r="AP23" s="57">
        <f t="shared" si="36"/>
        <v>0</v>
      </c>
      <c r="AQ23" s="55">
        <f t="shared" si="39"/>
        <v>0</v>
      </c>
      <c r="AR23" s="60" t="e">
        <f t="shared" si="27"/>
        <v>#DIV/0!</v>
      </c>
      <c r="AS23" s="202" t="e">
        <f>AVERAGE(AR18:AR24)</f>
        <v>#DIV/0!</v>
      </c>
      <c r="AU23" s="6" t="e">
        <f>AS23</f>
        <v>#DIV/0!</v>
      </c>
      <c r="AV23" s="22"/>
      <c r="AW23" s="27">
        <f>SUM(AO18:AO24)</f>
        <v>0</v>
      </c>
      <c r="AX23" s="23"/>
      <c r="AY23" s="17"/>
      <c r="AZ23" s="17"/>
    </row>
    <row r="24" spans="1:52" ht="15.75" thickBot="1">
      <c r="B24" s="61">
        <f t="shared" si="28"/>
        <v>42390</v>
      </c>
      <c r="C24" s="193">
        <f>'AERnnova C'!U16</f>
        <v>0</v>
      </c>
      <c r="D24" s="193">
        <f>'AERnnova S'!U16</f>
        <v>0</v>
      </c>
      <c r="E24" s="193">
        <f>Avery!U16</f>
        <v>0</v>
      </c>
      <c r="F24" s="193">
        <f>Beach!M16</f>
        <v>0</v>
      </c>
      <c r="G24" s="193">
        <f>Bravo!U16</f>
        <v>0</v>
      </c>
      <c r="H24" s="193">
        <f>Cooper!U16</f>
        <v>0</v>
      </c>
      <c r="I24" s="193">
        <f>Crown!U16</f>
        <v>0</v>
      </c>
      <c r="J24" s="193">
        <f>Drenc!U16</f>
        <v>0</v>
      </c>
      <c r="K24" s="193">
        <f>Eaton!U16</f>
        <v>0</v>
      </c>
      <c r="L24" s="193">
        <f>Elicamex!U16</f>
        <v>0</v>
      </c>
      <c r="M24" s="193">
        <f>Euro!U16</f>
        <v>0</v>
      </c>
      <c r="N24" s="193">
        <f>Foam!U16</f>
        <v>0</v>
      </c>
      <c r="O24" s="193">
        <f>Fracsa..!U16</f>
        <v>0</v>
      </c>
      <c r="P24" s="193">
        <f>Hitachi!U16</f>
        <v>0</v>
      </c>
      <c r="Q24" s="193">
        <f>Innovia!U16</f>
        <v>0</v>
      </c>
      <c r="R24" s="193">
        <f>IPC!U16</f>
        <v>0</v>
      </c>
      <c r="S24" s="193">
        <f>Jafra!U16</f>
        <v>0</v>
      </c>
      <c r="T24" s="193">
        <f>Kemsus!U16</f>
        <v>0</v>
      </c>
      <c r="U24" s="193">
        <f>'KH Méx'!U16</f>
        <v>0</v>
      </c>
      <c r="V24" s="193">
        <f>Kluber!U16</f>
        <v>0</v>
      </c>
      <c r="W24" s="193">
        <f>Martinrea!U16</f>
        <v>0</v>
      </c>
      <c r="X24" s="193">
        <f>Messier!U16</f>
        <v>0</v>
      </c>
      <c r="Y24" s="193">
        <f>Metokote!U16</f>
        <v>0</v>
      </c>
      <c r="Z24" s="193">
        <f>MPI!M16</f>
        <v>0</v>
      </c>
      <c r="AA24" s="193">
        <f>Narmx!U16</f>
        <v>0</v>
      </c>
      <c r="AB24" s="193">
        <f>Norgren!U16</f>
        <v>0</v>
      </c>
      <c r="AC24" s="193">
        <f>Rohm!U16</f>
        <v>0</v>
      </c>
      <c r="AD24" s="193">
        <f>Ronal!U16</f>
        <v>0</v>
      </c>
      <c r="AE24" s="226">
        <f>Samsung!U16</f>
        <v>0</v>
      </c>
      <c r="AF24" s="193">
        <f>'TRW Frenos'!U16</f>
        <v>0</v>
      </c>
      <c r="AG24" s="193">
        <f>UltraManufacturing!U16</f>
        <v>0</v>
      </c>
      <c r="AH24" s="193">
        <f>Valeo!U16</f>
        <v>0</v>
      </c>
      <c r="AI24" s="193">
        <f>VRK!M16</f>
        <v>0</v>
      </c>
      <c r="AJ24" s="193">
        <f>Hins!M16</f>
        <v>0</v>
      </c>
      <c r="AK24" s="193">
        <f>Plencoo!M16</f>
        <v>0</v>
      </c>
      <c r="AL24" s="241">
        <f>Metecnoo!M16</f>
        <v>0</v>
      </c>
      <c r="AM24" s="219">
        <f>AVERAGE($AN$18:$AN$24)</f>
        <v>0</v>
      </c>
      <c r="AN24" s="57">
        <f t="shared" si="26"/>
        <v>0</v>
      </c>
      <c r="AO24" s="58">
        <f>INTERCONEXION!N18</f>
        <v>0</v>
      </c>
      <c r="AP24" s="57">
        <f>AVERAGE($AO$18:$AO$24)</f>
        <v>0</v>
      </c>
      <c r="AQ24" s="55">
        <f t="shared" si="39"/>
        <v>0</v>
      </c>
      <c r="AR24" s="60" t="e">
        <f t="shared" si="27"/>
        <v>#DIV/0!</v>
      </c>
      <c r="AS24" s="201" t="s">
        <v>61</v>
      </c>
      <c r="AT24" s="6"/>
      <c r="AV24" s="24"/>
      <c r="AW24" s="28" t="s">
        <v>75</v>
      </c>
      <c r="AX24" s="25"/>
      <c r="AY24" s="17"/>
      <c r="AZ24" s="17"/>
    </row>
    <row r="25" spans="1:52" ht="15" customHeight="1">
      <c r="B25" s="66">
        <f t="shared" si="28"/>
        <v>42391</v>
      </c>
      <c r="C25" s="194">
        <f>'AERnnova C'!U15</f>
        <v>0</v>
      </c>
      <c r="D25" s="194">
        <f>'AERnnova S'!U15</f>
        <v>0</v>
      </c>
      <c r="E25" s="194">
        <f>Avery!U15</f>
        <v>0</v>
      </c>
      <c r="F25" s="194">
        <f>Beach!M15</f>
        <v>0</v>
      </c>
      <c r="G25" s="194">
        <f>Bravo!U15</f>
        <v>0</v>
      </c>
      <c r="H25" s="194">
        <f>Cooper!U15</f>
        <v>0</v>
      </c>
      <c r="I25" s="194">
        <f>Crown!U15</f>
        <v>0</v>
      </c>
      <c r="J25" s="194">
        <f>Drenc!U15</f>
        <v>0</v>
      </c>
      <c r="K25" s="194">
        <f>Eaton!U15</f>
        <v>0</v>
      </c>
      <c r="L25" s="194">
        <f>Elicamex!U15</f>
        <v>0</v>
      </c>
      <c r="M25" s="194">
        <f>Euro!U15</f>
        <v>0</v>
      </c>
      <c r="N25" s="233">
        <f>Foam!U15</f>
        <v>0</v>
      </c>
      <c r="O25" s="233">
        <f>Fracsa..!U15</f>
        <v>0</v>
      </c>
      <c r="P25" s="194">
        <f>Hitachi!U15</f>
        <v>0</v>
      </c>
      <c r="Q25" s="194">
        <f>Innovia!U15</f>
        <v>0</v>
      </c>
      <c r="R25" s="194">
        <f>IPC!U15</f>
        <v>0</v>
      </c>
      <c r="S25" s="194">
        <f>Jafra!U15</f>
        <v>0</v>
      </c>
      <c r="T25" s="194">
        <f>Kemsus!U15</f>
        <v>0</v>
      </c>
      <c r="U25" s="194">
        <f>'KH Méx'!U15</f>
        <v>0</v>
      </c>
      <c r="V25" s="194">
        <f>Kluber!U15</f>
        <v>0</v>
      </c>
      <c r="W25" s="194">
        <f>Martinrea!U15</f>
        <v>0</v>
      </c>
      <c r="X25" s="194">
        <f>Messier!U15</f>
        <v>0</v>
      </c>
      <c r="Y25" s="194">
        <f>Metokote!U15</f>
        <v>0</v>
      </c>
      <c r="Z25" s="194">
        <f>MPI!M15</f>
        <v>0</v>
      </c>
      <c r="AA25" s="194">
        <f>Narmx!U15</f>
        <v>0</v>
      </c>
      <c r="AB25" s="194">
        <f>Norgren!U15</f>
        <v>0</v>
      </c>
      <c r="AC25" s="194">
        <f>Rohm!U15</f>
        <v>0</v>
      </c>
      <c r="AD25" s="194">
        <f>Ronal!U15</f>
        <v>0</v>
      </c>
      <c r="AE25" s="226">
        <f>Samsung!U15</f>
        <v>0</v>
      </c>
      <c r="AF25" s="194">
        <f>'TRW Frenos'!U15</f>
        <v>0</v>
      </c>
      <c r="AG25" s="194">
        <f>UltraManufacturing!U15</f>
        <v>0</v>
      </c>
      <c r="AH25" s="194">
        <f>Valeo!U15</f>
        <v>0</v>
      </c>
      <c r="AI25" s="194">
        <f>VRK!M15</f>
        <v>0</v>
      </c>
      <c r="AJ25" s="193">
        <f>Hins!M15</f>
        <v>0</v>
      </c>
      <c r="AK25" s="193">
        <f>Plencoo!M15</f>
        <v>0</v>
      </c>
      <c r="AL25" s="241">
        <f>Metecnoo!M15</f>
        <v>0</v>
      </c>
      <c r="AM25" s="220">
        <f>AVERAGE($AN$25:$AN$31)</f>
        <v>0</v>
      </c>
      <c r="AN25" s="49">
        <f t="shared" si="26"/>
        <v>0</v>
      </c>
      <c r="AO25" s="185">
        <f>INTERCONEXION!N17</f>
        <v>0</v>
      </c>
      <c r="AP25" s="49">
        <f>AVERAGE($AO$25:$AO$31)</f>
        <v>0</v>
      </c>
      <c r="AQ25" s="47">
        <f t="shared" si="39"/>
        <v>0</v>
      </c>
      <c r="AR25" s="203" t="e">
        <f t="shared" si="27"/>
        <v>#DIV/0!</v>
      </c>
      <c r="AS25" s="93"/>
      <c r="AV25" s="17"/>
      <c r="AW25" s="17"/>
      <c r="AX25" s="17"/>
      <c r="AY25" s="17"/>
      <c r="AZ25" s="17"/>
    </row>
    <row r="26" spans="1:52" ht="15.75" customHeight="1">
      <c r="B26" s="66">
        <f t="shared" si="28"/>
        <v>42392</v>
      </c>
      <c r="C26" s="194">
        <f>'AERnnova C'!U14</f>
        <v>0</v>
      </c>
      <c r="D26" s="194">
        <f>'AERnnova S'!U14</f>
        <v>0</v>
      </c>
      <c r="E26" s="194">
        <f>Avery!U14</f>
        <v>0</v>
      </c>
      <c r="F26" s="194">
        <f>Beach!M14</f>
        <v>0</v>
      </c>
      <c r="G26" s="194">
        <f>Bravo!U14</f>
        <v>0</v>
      </c>
      <c r="H26" s="194">
        <f>Cooper!U14</f>
        <v>0</v>
      </c>
      <c r="I26" s="194">
        <f>Crown!U14</f>
        <v>0</v>
      </c>
      <c r="J26" s="194">
        <f>Drenc!U14</f>
        <v>0</v>
      </c>
      <c r="K26" s="194">
        <f>Eaton!U14</f>
        <v>0</v>
      </c>
      <c r="L26" s="194">
        <f>Elicamex!U14</f>
        <v>0</v>
      </c>
      <c r="M26" s="194">
        <f>Euro!U14</f>
        <v>0</v>
      </c>
      <c r="N26" s="194">
        <f>Foam!U14</f>
        <v>0</v>
      </c>
      <c r="O26" s="194">
        <f>Fracsa..!U14</f>
        <v>0</v>
      </c>
      <c r="P26" s="194">
        <f>Hitachi!U14</f>
        <v>0</v>
      </c>
      <c r="Q26" s="194">
        <f>Innovia!U14</f>
        <v>0</v>
      </c>
      <c r="R26" s="194">
        <f>IPC!U14</f>
        <v>0</v>
      </c>
      <c r="S26" s="194">
        <f>Jafra!U14</f>
        <v>0</v>
      </c>
      <c r="T26" s="194">
        <f>Kemsus!U14</f>
        <v>0</v>
      </c>
      <c r="U26" s="194">
        <f>'KH Méx'!U14</f>
        <v>0</v>
      </c>
      <c r="V26" s="194">
        <f>Kluber!U14</f>
        <v>0</v>
      </c>
      <c r="W26" s="194">
        <f>Martinrea!U14</f>
        <v>0</v>
      </c>
      <c r="X26" s="194">
        <f>Messier!U14</f>
        <v>0</v>
      </c>
      <c r="Y26" s="194">
        <f>Metokote!U14</f>
        <v>0</v>
      </c>
      <c r="Z26" s="194">
        <f>MPI!M14</f>
        <v>0</v>
      </c>
      <c r="AA26" s="194">
        <f>Narmx!U14</f>
        <v>0</v>
      </c>
      <c r="AB26" s="194">
        <f>Norgren!U14</f>
        <v>0</v>
      </c>
      <c r="AC26" s="194">
        <f>Rohm!U14</f>
        <v>0</v>
      </c>
      <c r="AD26" s="194">
        <f>Ronal!U14</f>
        <v>0</v>
      </c>
      <c r="AE26" s="226">
        <f>Samsung!U14</f>
        <v>0</v>
      </c>
      <c r="AF26" s="194">
        <f>'TRW Frenos'!U14</f>
        <v>0</v>
      </c>
      <c r="AG26" s="194">
        <f>UltraManufacturing!U14</f>
        <v>0</v>
      </c>
      <c r="AH26" s="194">
        <f>Valeo!U14</f>
        <v>0</v>
      </c>
      <c r="AI26" s="194">
        <f>VRK!M14</f>
        <v>0</v>
      </c>
      <c r="AJ26" s="193">
        <f>Hins!M14</f>
        <v>0</v>
      </c>
      <c r="AK26" s="193">
        <f>Plencoo!M14</f>
        <v>0</v>
      </c>
      <c r="AL26" s="241">
        <f>Metecnoo!M14</f>
        <v>0</v>
      </c>
      <c r="AM26" s="220">
        <f t="shared" ref="AM26:AM30" si="40">AVERAGE($AN$25:$AN$31)</f>
        <v>0</v>
      </c>
      <c r="AN26" s="49">
        <f t="shared" si="26"/>
        <v>0</v>
      </c>
      <c r="AO26" s="185">
        <f>INTERCONEXION!N16</f>
        <v>0</v>
      </c>
      <c r="AP26" s="49">
        <f t="shared" ref="AP26:AP30" si="41">AVERAGE($AO$25:$AO$31)</f>
        <v>0</v>
      </c>
      <c r="AQ26" s="47">
        <f t="shared" si="39"/>
        <v>0</v>
      </c>
      <c r="AR26" s="50" t="e">
        <f t="shared" si="27"/>
        <v>#DIV/0!</v>
      </c>
      <c r="AS26" s="93"/>
      <c r="AV26" s="17"/>
      <c r="AW26" s="17"/>
      <c r="AX26" s="17"/>
      <c r="AY26" s="17"/>
      <c r="AZ26" s="17"/>
    </row>
    <row r="27" spans="1:52">
      <c r="B27" s="66">
        <f t="shared" si="28"/>
        <v>42393</v>
      </c>
      <c r="C27" s="194">
        <f>'AERnnova C'!U13</f>
        <v>0</v>
      </c>
      <c r="D27" s="194">
        <f>'AERnnova S'!U13</f>
        <v>0</v>
      </c>
      <c r="E27" s="194">
        <f>Avery!U13</f>
        <v>0</v>
      </c>
      <c r="F27" s="194">
        <f>Beach!M13</f>
        <v>0</v>
      </c>
      <c r="G27" s="194">
        <f>Bravo!U13</f>
        <v>0</v>
      </c>
      <c r="H27" s="194">
        <f>Cooper!U13</f>
        <v>0</v>
      </c>
      <c r="I27" s="194">
        <f>Crown!U13</f>
        <v>0</v>
      </c>
      <c r="J27" s="194">
        <f>Drenc!U13</f>
        <v>0</v>
      </c>
      <c r="K27" s="194">
        <f>Eaton!U13</f>
        <v>0</v>
      </c>
      <c r="L27" s="194">
        <f>Elicamex!U13</f>
        <v>0</v>
      </c>
      <c r="M27" s="194">
        <f>Euro!U13</f>
        <v>0</v>
      </c>
      <c r="N27" s="194">
        <f>Foam!U13</f>
        <v>0</v>
      </c>
      <c r="O27" s="194">
        <f>Fracsa..!U13</f>
        <v>0</v>
      </c>
      <c r="P27" s="194">
        <f>Hitachi!U13</f>
        <v>0</v>
      </c>
      <c r="Q27" s="194">
        <f>Innovia!U13</f>
        <v>0</v>
      </c>
      <c r="R27" s="194">
        <f>IPC!U13</f>
        <v>0</v>
      </c>
      <c r="S27" s="194">
        <f>Jafra!U13</f>
        <v>0</v>
      </c>
      <c r="T27" s="194">
        <f>Kemsus!U13</f>
        <v>0</v>
      </c>
      <c r="U27" s="194">
        <f>'KH Méx'!U13</f>
        <v>0</v>
      </c>
      <c r="V27" s="194">
        <f>Kluber!U13</f>
        <v>0</v>
      </c>
      <c r="W27" s="194">
        <f>Martinrea!U13</f>
        <v>0</v>
      </c>
      <c r="X27" s="194">
        <f>Messier!U13</f>
        <v>0</v>
      </c>
      <c r="Y27" s="194">
        <f>Metokote!U13</f>
        <v>0</v>
      </c>
      <c r="Z27" s="194">
        <f>MPI!M13</f>
        <v>0</v>
      </c>
      <c r="AA27" s="194">
        <f>Narmx!U13</f>
        <v>0</v>
      </c>
      <c r="AB27" s="194">
        <f>Norgren!U13</f>
        <v>0</v>
      </c>
      <c r="AC27" s="194">
        <f>Rohm!U13</f>
        <v>0</v>
      </c>
      <c r="AD27" s="194">
        <f>Ronal!U13</f>
        <v>0</v>
      </c>
      <c r="AE27" s="226">
        <f>Samsung!U13</f>
        <v>0</v>
      </c>
      <c r="AF27" s="194">
        <f>'TRW Frenos'!U13</f>
        <v>0</v>
      </c>
      <c r="AG27" s="194">
        <f>UltraManufacturing!U13</f>
        <v>0</v>
      </c>
      <c r="AH27" s="194">
        <f>Valeo!U13</f>
        <v>0</v>
      </c>
      <c r="AI27" s="194">
        <f>VRK!M13</f>
        <v>0</v>
      </c>
      <c r="AJ27" s="193">
        <f>Hins!M13</f>
        <v>0</v>
      </c>
      <c r="AK27" s="193">
        <f>Plencoo!M13</f>
        <v>0</v>
      </c>
      <c r="AL27" s="241">
        <f>Metecnoo!M13</f>
        <v>0</v>
      </c>
      <c r="AM27" s="220">
        <f t="shared" si="40"/>
        <v>0</v>
      </c>
      <c r="AN27" s="49">
        <f t="shared" si="26"/>
        <v>0</v>
      </c>
      <c r="AO27" s="185">
        <f>INTERCONEXION!N15</f>
        <v>0</v>
      </c>
      <c r="AP27" s="49">
        <f t="shared" si="41"/>
        <v>0</v>
      </c>
      <c r="AQ27" s="47">
        <f t="shared" si="39"/>
        <v>0</v>
      </c>
      <c r="AR27" s="50" t="e">
        <f t="shared" si="27"/>
        <v>#DIV/0!</v>
      </c>
      <c r="AS27" s="93"/>
      <c r="AV27" s="17"/>
      <c r="AW27" s="17"/>
      <c r="AX27" s="17"/>
      <c r="AY27" s="17"/>
      <c r="AZ27" s="17"/>
    </row>
    <row r="28" spans="1:52" ht="15.75" thickBot="1">
      <c r="B28" s="66">
        <f t="shared" si="28"/>
        <v>42394</v>
      </c>
      <c r="C28" s="194">
        <f>'AERnnova C'!U12</f>
        <v>0</v>
      </c>
      <c r="D28" s="194">
        <f>'AERnnova S'!U12</f>
        <v>0</v>
      </c>
      <c r="E28" s="194">
        <f>Avery!U12</f>
        <v>0</v>
      </c>
      <c r="F28" s="194">
        <f>Beach!M12</f>
        <v>0</v>
      </c>
      <c r="G28" s="194">
        <f>Bravo!U12</f>
        <v>0</v>
      </c>
      <c r="H28" s="194">
        <f>Cooper!U12</f>
        <v>0</v>
      </c>
      <c r="I28" s="194">
        <f>Crown!U12</f>
        <v>0</v>
      </c>
      <c r="J28" s="194">
        <f>Drenc!U12</f>
        <v>0</v>
      </c>
      <c r="K28" s="194">
        <f>Eaton!U12</f>
        <v>0</v>
      </c>
      <c r="L28" s="194">
        <f>Elicamex!U12</f>
        <v>0</v>
      </c>
      <c r="M28" s="194">
        <f>Euro!U12</f>
        <v>0</v>
      </c>
      <c r="N28" s="194">
        <f>Foam!U12</f>
        <v>0</v>
      </c>
      <c r="O28" s="194">
        <f>Fracsa..!U12</f>
        <v>0</v>
      </c>
      <c r="P28" s="194">
        <f>Hitachi!U12</f>
        <v>0</v>
      </c>
      <c r="Q28" s="194">
        <f>Innovia!U12</f>
        <v>0</v>
      </c>
      <c r="R28" s="194">
        <f>IPC!U12</f>
        <v>0</v>
      </c>
      <c r="S28" s="194">
        <f>Jafra!U12</f>
        <v>0</v>
      </c>
      <c r="T28" s="194">
        <f>Kemsus!U12</f>
        <v>0</v>
      </c>
      <c r="U28" s="194">
        <f>'KH Méx'!U12</f>
        <v>0</v>
      </c>
      <c r="V28" s="194">
        <f>Kluber!U12</f>
        <v>0</v>
      </c>
      <c r="W28" s="194">
        <f>Martinrea!U12</f>
        <v>0</v>
      </c>
      <c r="X28" s="194">
        <f>Messier!U12</f>
        <v>0</v>
      </c>
      <c r="Y28" s="194">
        <f>Metokote!U12</f>
        <v>0</v>
      </c>
      <c r="Z28" s="194">
        <f>MPI!M12</f>
        <v>0</v>
      </c>
      <c r="AA28" s="194">
        <f>Narmx!U12</f>
        <v>0</v>
      </c>
      <c r="AB28" s="194">
        <f>Norgren!U12</f>
        <v>0</v>
      </c>
      <c r="AC28" s="194">
        <f>Rohm!U12</f>
        <v>0</v>
      </c>
      <c r="AD28" s="194">
        <f>Ronal!U12</f>
        <v>0</v>
      </c>
      <c r="AE28" s="226">
        <f>Samsung!U12</f>
        <v>0</v>
      </c>
      <c r="AF28" s="194">
        <f>'TRW Frenos'!U12</f>
        <v>0</v>
      </c>
      <c r="AG28" s="194">
        <f>UltraManufacturing!U12</f>
        <v>0</v>
      </c>
      <c r="AH28" s="194">
        <f>Valeo!U12</f>
        <v>0</v>
      </c>
      <c r="AI28" s="194">
        <f>VRK!M12</f>
        <v>0</v>
      </c>
      <c r="AJ28" s="193">
        <f>Hins!M12</f>
        <v>0</v>
      </c>
      <c r="AK28" s="193">
        <f>Plencoo!M12</f>
        <v>0</v>
      </c>
      <c r="AL28" s="241">
        <f>Metecnoo!M12</f>
        <v>0</v>
      </c>
      <c r="AM28" s="220">
        <f t="shared" si="40"/>
        <v>0</v>
      </c>
      <c r="AN28" s="49">
        <f t="shared" si="26"/>
        <v>0</v>
      </c>
      <c r="AO28" s="185">
        <f>INTERCONEXION!N14</f>
        <v>0</v>
      </c>
      <c r="AP28" s="49">
        <f t="shared" si="41"/>
        <v>0</v>
      </c>
      <c r="AQ28" s="47">
        <f t="shared" si="39"/>
        <v>0</v>
      </c>
      <c r="AR28" s="50" t="e">
        <f t="shared" si="27"/>
        <v>#DIV/0!</v>
      </c>
      <c r="AS28" s="7" t="s">
        <v>66</v>
      </c>
      <c r="AY28" s="17"/>
      <c r="AZ28" s="17"/>
    </row>
    <row r="29" spans="1:52" ht="15.75" thickBot="1">
      <c r="B29" s="66">
        <f t="shared" si="28"/>
        <v>42395</v>
      </c>
      <c r="C29" s="194">
        <f>'AERnnova C'!U11</f>
        <v>0</v>
      </c>
      <c r="D29" s="194">
        <f>'AERnnova S'!U11</f>
        <v>0</v>
      </c>
      <c r="E29" s="194">
        <f>Avery!U11</f>
        <v>0</v>
      </c>
      <c r="F29" s="194">
        <f>Beach!M11</f>
        <v>0</v>
      </c>
      <c r="G29" s="194">
        <f>Bravo!U11</f>
        <v>0</v>
      </c>
      <c r="H29" s="194">
        <f>Cooper!U11</f>
        <v>0</v>
      </c>
      <c r="I29" s="194">
        <f>Crown!U11</f>
        <v>0</v>
      </c>
      <c r="J29" s="194">
        <f>Drenc!U11</f>
        <v>0</v>
      </c>
      <c r="K29" s="194">
        <f>Eaton!U11</f>
        <v>0</v>
      </c>
      <c r="L29" s="194">
        <f>Elicamex!U11</f>
        <v>0</v>
      </c>
      <c r="M29" s="194">
        <f>Euro!U11</f>
        <v>0</v>
      </c>
      <c r="N29" s="194">
        <f>Foam!U11</f>
        <v>0</v>
      </c>
      <c r="O29" s="194">
        <f>Fracsa..!U11</f>
        <v>0</v>
      </c>
      <c r="P29" s="194">
        <f>Hitachi!U11</f>
        <v>0</v>
      </c>
      <c r="Q29" s="194">
        <f>Innovia!U11</f>
        <v>0</v>
      </c>
      <c r="R29" s="194">
        <f>IPC!U11</f>
        <v>0</v>
      </c>
      <c r="S29" s="194">
        <f>Jafra!U11</f>
        <v>0</v>
      </c>
      <c r="T29" s="194">
        <f>Kemsus!U11</f>
        <v>0</v>
      </c>
      <c r="U29" s="194">
        <f>'KH Méx'!U11</f>
        <v>0</v>
      </c>
      <c r="V29" s="194">
        <f>Kluber!U11</f>
        <v>0</v>
      </c>
      <c r="W29" s="194">
        <f>Martinrea!U11</f>
        <v>0</v>
      </c>
      <c r="X29" s="194">
        <f>Messier!U11</f>
        <v>0</v>
      </c>
      <c r="Y29" s="194">
        <f>Metokote!U11</f>
        <v>0</v>
      </c>
      <c r="Z29" s="194">
        <f>MPI!M11</f>
        <v>0</v>
      </c>
      <c r="AA29" s="194">
        <f>Narmx!U11</f>
        <v>0</v>
      </c>
      <c r="AB29" s="194">
        <f>Norgren!U11</f>
        <v>0</v>
      </c>
      <c r="AC29" s="194">
        <f>Rohm!U11</f>
        <v>0</v>
      </c>
      <c r="AD29" s="194">
        <f>Ronal!U11</f>
        <v>0</v>
      </c>
      <c r="AE29" s="226">
        <f>Samsung!U11</f>
        <v>0</v>
      </c>
      <c r="AF29" s="194">
        <f>'TRW Frenos'!U11</f>
        <v>0</v>
      </c>
      <c r="AG29" s="194">
        <f>UltraManufacturing!U11</f>
        <v>0</v>
      </c>
      <c r="AH29" s="194">
        <f>Valeo!U11</f>
        <v>0</v>
      </c>
      <c r="AI29" s="194">
        <f>VRK!M11</f>
        <v>0</v>
      </c>
      <c r="AJ29" s="193">
        <f>Hins!M11</f>
        <v>0</v>
      </c>
      <c r="AK29" s="193">
        <f>Plencoo!M11</f>
        <v>0</v>
      </c>
      <c r="AL29" s="241">
        <f>Metecnoo!M11</f>
        <v>0</v>
      </c>
      <c r="AM29" s="220">
        <f t="shared" si="40"/>
        <v>0</v>
      </c>
      <c r="AN29" s="49">
        <f t="shared" si="26"/>
        <v>0</v>
      </c>
      <c r="AO29" s="185">
        <f>INTERCONEXION!N13</f>
        <v>0</v>
      </c>
      <c r="AP29" s="49">
        <f t="shared" si="41"/>
        <v>0</v>
      </c>
      <c r="AQ29" s="47">
        <f t="shared" si="39"/>
        <v>0</v>
      </c>
      <c r="AR29" s="50" t="e">
        <f t="shared" si="27"/>
        <v>#DIV/0!</v>
      </c>
      <c r="AS29" s="7" t="s">
        <v>67</v>
      </c>
      <c r="AV29" s="20"/>
      <c r="AW29" s="26" t="s">
        <v>71</v>
      </c>
      <c r="AX29" s="21"/>
      <c r="AY29" s="17"/>
      <c r="AZ29" s="17"/>
    </row>
    <row r="30" spans="1:52">
      <c r="B30" s="66">
        <f t="shared" si="28"/>
        <v>42396</v>
      </c>
      <c r="C30" s="194">
        <f>'AERnnova C'!U10</f>
        <v>0</v>
      </c>
      <c r="D30" s="194">
        <f>'AERnnova S'!U10</f>
        <v>0</v>
      </c>
      <c r="E30" s="194">
        <f>Avery!U10</f>
        <v>0</v>
      </c>
      <c r="F30" s="194">
        <f>Beach!M10</f>
        <v>0</v>
      </c>
      <c r="G30" s="194">
        <f>Bravo!U10</f>
        <v>0</v>
      </c>
      <c r="H30" s="194">
        <f>Cooper!U10</f>
        <v>0</v>
      </c>
      <c r="I30" s="194">
        <f>Crown!U10</f>
        <v>0</v>
      </c>
      <c r="J30" s="194">
        <f>Drenc!U10</f>
        <v>0</v>
      </c>
      <c r="K30" s="194">
        <f>Eaton!U10</f>
        <v>0</v>
      </c>
      <c r="L30" s="194">
        <f>Elicamex!U10</f>
        <v>0</v>
      </c>
      <c r="M30" s="194">
        <f>Euro!U10</f>
        <v>0</v>
      </c>
      <c r="N30" s="194">
        <f>Foam!U10</f>
        <v>0</v>
      </c>
      <c r="O30" s="194">
        <f>Fracsa..!U10</f>
        <v>0</v>
      </c>
      <c r="P30" s="194">
        <f>Hitachi!U10</f>
        <v>0</v>
      </c>
      <c r="Q30" s="194">
        <f>Innovia!U10</f>
        <v>0</v>
      </c>
      <c r="R30" s="194">
        <f>IPC!U10</f>
        <v>0</v>
      </c>
      <c r="S30" s="194">
        <f>Jafra!U10</f>
        <v>0</v>
      </c>
      <c r="T30" s="194">
        <f>Kemsus!U10</f>
        <v>0</v>
      </c>
      <c r="U30" s="194">
        <f>'KH Méx'!U10</f>
        <v>0</v>
      </c>
      <c r="V30" s="194">
        <f>Kluber!U10</f>
        <v>0</v>
      </c>
      <c r="W30" s="194">
        <f>Martinrea!U10</f>
        <v>0</v>
      </c>
      <c r="X30" s="194">
        <f>Messier!U10</f>
        <v>0</v>
      </c>
      <c r="Y30" s="194">
        <f>Metokote!U10</f>
        <v>0</v>
      </c>
      <c r="Z30" s="194">
        <f>MPI!M10</f>
        <v>0</v>
      </c>
      <c r="AA30" s="194">
        <f>Narmx!U10</f>
        <v>0</v>
      </c>
      <c r="AB30" s="194">
        <f>Norgren!U10</f>
        <v>0</v>
      </c>
      <c r="AC30" s="194">
        <f>Rohm!U10</f>
        <v>0</v>
      </c>
      <c r="AD30" s="194">
        <f>Ronal!U10</f>
        <v>0</v>
      </c>
      <c r="AE30" s="226">
        <f>Samsung!U10</f>
        <v>0</v>
      </c>
      <c r="AF30" s="194">
        <f>'TRW Frenos'!U10</f>
        <v>0</v>
      </c>
      <c r="AG30" s="194">
        <f>UltraManufacturing!U10</f>
        <v>0</v>
      </c>
      <c r="AH30" s="194">
        <f>Valeo!U10</f>
        <v>0</v>
      </c>
      <c r="AI30" s="194">
        <f>VRK!M10</f>
        <v>0</v>
      </c>
      <c r="AJ30" s="193">
        <f>Hins!M10</f>
        <v>0</v>
      </c>
      <c r="AK30" s="193">
        <f>Plencoo!M10</f>
        <v>0</v>
      </c>
      <c r="AL30" s="241">
        <f>Metecnoo!M10</f>
        <v>0</v>
      </c>
      <c r="AM30" s="220">
        <f t="shared" si="40"/>
        <v>0</v>
      </c>
      <c r="AN30" s="49">
        <f t="shared" si="26"/>
        <v>0</v>
      </c>
      <c r="AO30" s="185">
        <f>INTERCONEXION!N12</f>
        <v>0</v>
      </c>
      <c r="AP30" s="49">
        <f t="shared" si="41"/>
        <v>0</v>
      </c>
      <c r="AQ30" s="47">
        <f t="shared" si="39"/>
        <v>0</v>
      </c>
      <c r="AR30" s="51" t="e">
        <f t="shared" si="27"/>
        <v>#DIV/0!</v>
      </c>
      <c r="AS30" s="205" t="e">
        <f>AVERAGE(AR25:AR31)</f>
        <v>#DIV/0!</v>
      </c>
      <c r="AU30" s="6" t="e">
        <f>AS30</f>
        <v>#DIV/0!</v>
      </c>
      <c r="AV30" s="22"/>
      <c r="AW30" s="27">
        <f>SUM(AO25:AO31)</f>
        <v>0</v>
      </c>
      <c r="AX30" s="23"/>
      <c r="AY30" s="17"/>
      <c r="AZ30" s="17"/>
    </row>
    <row r="31" spans="1:52" ht="15.75" thickBot="1">
      <c r="B31" s="66">
        <f t="shared" si="28"/>
        <v>42397</v>
      </c>
      <c r="C31" s="194">
        <f>'AERnnova C'!U9</f>
        <v>0</v>
      </c>
      <c r="D31" s="194">
        <f>'AERnnova S'!U9</f>
        <v>0</v>
      </c>
      <c r="E31" s="194">
        <f>Avery!U9</f>
        <v>0</v>
      </c>
      <c r="F31" s="194">
        <f>Beach!M9</f>
        <v>0</v>
      </c>
      <c r="G31" s="194">
        <f>Bravo!U9</f>
        <v>0</v>
      </c>
      <c r="H31" s="194">
        <f>Cooper!U9</f>
        <v>0</v>
      </c>
      <c r="I31" s="194">
        <f>Crown!U9</f>
        <v>0</v>
      </c>
      <c r="J31" s="194">
        <f>Drenc!U9</f>
        <v>0</v>
      </c>
      <c r="K31" s="194">
        <f>Eaton!U9</f>
        <v>0</v>
      </c>
      <c r="L31" s="194">
        <f>Elicamex!U9</f>
        <v>0</v>
      </c>
      <c r="M31" s="194">
        <f>Euro!U9</f>
        <v>0</v>
      </c>
      <c r="N31" s="194">
        <f>Foam!U9</f>
        <v>0</v>
      </c>
      <c r="O31" s="194">
        <f>Fracsa..!U9</f>
        <v>0</v>
      </c>
      <c r="P31" s="194">
        <f>Hitachi!U9</f>
        <v>0</v>
      </c>
      <c r="Q31" s="194">
        <f>Innovia!U9</f>
        <v>0</v>
      </c>
      <c r="R31" s="194">
        <f>IPC!U9</f>
        <v>0</v>
      </c>
      <c r="S31" s="194">
        <f>Jafra!U9</f>
        <v>0</v>
      </c>
      <c r="T31" s="194">
        <f>Kemsus!U9</f>
        <v>0</v>
      </c>
      <c r="U31" s="194">
        <f>'KH Méx'!U9</f>
        <v>0</v>
      </c>
      <c r="V31" s="194">
        <f>Kluber!U9</f>
        <v>0</v>
      </c>
      <c r="W31" s="194">
        <f>Martinrea!U9</f>
        <v>0</v>
      </c>
      <c r="X31" s="194">
        <f>Messier!U9</f>
        <v>0</v>
      </c>
      <c r="Y31" s="194">
        <f>Metokote!U9</f>
        <v>0</v>
      </c>
      <c r="Z31" s="194">
        <f>MPI!M9</f>
        <v>0</v>
      </c>
      <c r="AA31" s="194">
        <f>Narmx!U9</f>
        <v>0</v>
      </c>
      <c r="AB31" s="194">
        <f>Norgren!U9</f>
        <v>0</v>
      </c>
      <c r="AC31" s="194">
        <f>Rohm!U9</f>
        <v>0</v>
      </c>
      <c r="AD31" s="194">
        <f>Ronal!U9</f>
        <v>0</v>
      </c>
      <c r="AE31" s="226">
        <f>Samsung!U9</f>
        <v>0</v>
      </c>
      <c r="AF31" s="194">
        <f>'TRW Frenos'!U9</f>
        <v>0</v>
      </c>
      <c r="AG31" s="194">
        <f>UltraManufacturing!U9</f>
        <v>0</v>
      </c>
      <c r="AH31" s="194">
        <f>Valeo!U9</f>
        <v>0</v>
      </c>
      <c r="AI31" s="194">
        <f>VRK!M9</f>
        <v>0</v>
      </c>
      <c r="AJ31" s="193">
        <f>Hins!M9</f>
        <v>0</v>
      </c>
      <c r="AK31" s="193">
        <f>Plencoo!M9</f>
        <v>0</v>
      </c>
      <c r="AL31" s="241">
        <f>Metecnoo!M9</f>
        <v>0</v>
      </c>
      <c r="AM31" s="220">
        <f>AVERAGE($AN$25:$AN$31)</f>
        <v>0</v>
      </c>
      <c r="AN31" s="49">
        <f t="shared" si="26"/>
        <v>0</v>
      </c>
      <c r="AO31" s="185">
        <f>INTERCONEXION!N11</f>
        <v>0</v>
      </c>
      <c r="AP31" s="49">
        <f>AVERAGE($AO$25:$AO$31)</f>
        <v>0</v>
      </c>
      <c r="AQ31" s="47">
        <f t="shared" si="39"/>
        <v>0</v>
      </c>
      <c r="AR31" s="204" t="e">
        <f t="shared" si="27"/>
        <v>#DIV/0!</v>
      </c>
      <c r="AS31" s="206" t="s">
        <v>61</v>
      </c>
      <c r="AT31" s="6"/>
      <c r="AV31" s="24"/>
      <c r="AW31" s="28" t="s">
        <v>77</v>
      </c>
      <c r="AX31" s="25"/>
      <c r="AY31" s="17"/>
      <c r="AZ31" s="17"/>
    </row>
    <row r="32" spans="1:52" ht="15.75" thickBot="1">
      <c r="A32" s="169"/>
      <c r="B32" s="61">
        <f t="shared" si="28"/>
        <v>42398</v>
      </c>
      <c r="C32" s="193">
        <f>'AERnnova C'!U8</f>
        <v>0</v>
      </c>
      <c r="D32" s="193">
        <f>'AERnnova S'!U8</f>
        <v>0</v>
      </c>
      <c r="E32" s="193">
        <f>Avery!U8</f>
        <v>0</v>
      </c>
      <c r="F32" s="193">
        <f>Beach!M8</f>
        <v>0</v>
      </c>
      <c r="G32" s="193">
        <f>Bravo!U8</f>
        <v>0</v>
      </c>
      <c r="H32" s="193">
        <f>Cooper!U8</f>
        <v>0</v>
      </c>
      <c r="I32" s="193">
        <f>Crown!U8</f>
        <v>0</v>
      </c>
      <c r="J32" s="193">
        <f>Drenc!U8</f>
        <v>0</v>
      </c>
      <c r="K32" s="193">
        <f>Eaton!U8</f>
        <v>0</v>
      </c>
      <c r="L32" s="193">
        <f>Elicamex!U8</f>
        <v>0</v>
      </c>
      <c r="M32" s="193">
        <f>Euro!U8</f>
        <v>0</v>
      </c>
      <c r="N32" s="193">
        <f>Foam!U8</f>
        <v>0</v>
      </c>
      <c r="O32" s="193">
        <f>Fracsa..!U8</f>
        <v>0</v>
      </c>
      <c r="P32" s="193">
        <f>Hitachi!U8</f>
        <v>0</v>
      </c>
      <c r="Q32" s="193">
        <f>Innovia!U8</f>
        <v>0</v>
      </c>
      <c r="R32" s="193">
        <f>IPC!U8</f>
        <v>0</v>
      </c>
      <c r="S32" s="193">
        <f>Jafra!U8</f>
        <v>0</v>
      </c>
      <c r="T32" s="193">
        <f>Kemsus!U8</f>
        <v>0</v>
      </c>
      <c r="U32" s="193">
        <f>'KH Méx'!U8</f>
        <v>0</v>
      </c>
      <c r="V32" s="193">
        <f>Kluber!U8</f>
        <v>0</v>
      </c>
      <c r="W32" s="193">
        <f>Martinrea!U8</f>
        <v>0</v>
      </c>
      <c r="X32" s="193">
        <f>Messier!U8</f>
        <v>0</v>
      </c>
      <c r="Y32" s="193">
        <f>Metokote!U8</f>
        <v>0</v>
      </c>
      <c r="Z32" s="193">
        <f>MPI!M8</f>
        <v>0</v>
      </c>
      <c r="AA32" s="193">
        <f>Narmx!U8</f>
        <v>0</v>
      </c>
      <c r="AB32" s="193">
        <f>Norgren!U8</f>
        <v>0</v>
      </c>
      <c r="AC32" s="193">
        <f>Rohm!U8</f>
        <v>0</v>
      </c>
      <c r="AD32" s="193">
        <f>Ronal!U8</f>
        <v>0</v>
      </c>
      <c r="AE32" s="226">
        <f>Samsung!U8</f>
        <v>0</v>
      </c>
      <c r="AF32" s="193">
        <f>'TRW Frenos'!U8</f>
        <v>0</v>
      </c>
      <c r="AG32" s="193">
        <f>UltraManufacturing!U8</f>
        <v>0</v>
      </c>
      <c r="AH32" s="193">
        <f>Valeo!U8</f>
        <v>0</v>
      </c>
      <c r="AI32" s="193">
        <f>VRK!M8</f>
        <v>0</v>
      </c>
      <c r="AJ32" s="193">
        <f>Hins!M8</f>
        <v>0</v>
      </c>
      <c r="AK32" s="193">
        <f>Plencoo!M8</f>
        <v>0</v>
      </c>
      <c r="AL32" s="241">
        <f>Metecnoo!M8</f>
        <v>0</v>
      </c>
      <c r="AM32" s="219">
        <f>AVERAGE($AN$32:$AN$34)</f>
        <v>0</v>
      </c>
      <c r="AN32" s="57">
        <f t="shared" si="26"/>
        <v>0</v>
      </c>
      <c r="AO32" s="58">
        <f>INTERCONEXION!N10</f>
        <v>0</v>
      </c>
      <c r="AP32" s="57">
        <f>AVERAGE($AO$32:$AO$34)</f>
        <v>0</v>
      </c>
      <c r="AQ32" s="55">
        <f t="shared" si="39"/>
        <v>0</v>
      </c>
      <c r="AR32" s="59" t="e">
        <f t="shared" si="27"/>
        <v>#DIV/0!</v>
      </c>
      <c r="AS32" s="7" t="s">
        <v>63</v>
      </c>
      <c r="AY32" s="17"/>
      <c r="AZ32" s="17"/>
    </row>
    <row r="33" spans="1:52">
      <c r="A33" s="169"/>
      <c r="B33" s="61">
        <f t="shared" si="28"/>
        <v>42399</v>
      </c>
      <c r="C33" s="193">
        <f>'AERnnova C'!U7</f>
        <v>0</v>
      </c>
      <c r="D33" s="193">
        <f>'AERnnova S'!U7</f>
        <v>0</v>
      </c>
      <c r="E33" s="193">
        <f>Avery!U7</f>
        <v>0</v>
      </c>
      <c r="F33" s="193">
        <f>Beach!M7</f>
        <v>0</v>
      </c>
      <c r="G33" s="193">
        <f>Bravo!U7</f>
        <v>0</v>
      </c>
      <c r="H33" s="193">
        <f>Cooper!U7</f>
        <v>0</v>
      </c>
      <c r="I33" s="193">
        <f>Crown!U7</f>
        <v>0</v>
      </c>
      <c r="J33" s="193">
        <f>Drenc!U7</f>
        <v>0</v>
      </c>
      <c r="K33" s="193">
        <f>Eaton!U7</f>
        <v>0</v>
      </c>
      <c r="L33" s="193">
        <f>Elicamex!U7</f>
        <v>0</v>
      </c>
      <c r="M33" s="193">
        <f>Euro!U7</f>
        <v>0</v>
      </c>
      <c r="N33" s="193">
        <f>Foam!U7</f>
        <v>0</v>
      </c>
      <c r="O33" s="193">
        <f>Fracsa..!U7</f>
        <v>0</v>
      </c>
      <c r="P33" s="193">
        <f>Hitachi!U7</f>
        <v>0</v>
      </c>
      <c r="Q33" s="193">
        <f>Innovia!U7</f>
        <v>0</v>
      </c>
      <c r="R33" s="193">
        <f>IPC!U7</f>
        <v>0</v>
      </c>
      <c r="S33" s="193">
        <f>Jafra!U7</f>
        <v>0</v>
      </c>
      <c r="T33" s="193">
        <f>Kemsus!U7</f>
        <v>0</v>
      </c>
      <c r="U33" s="193">
        <f>'KH Méx'!U7</f>
        <v>0</v>
      </c>
      <c r="V33" s="193">
        <f>Kluber!U7</f>
        <v>0</v>
      </c>
      <c r="W33" s="193">
        <f>Martinrea!U7</f>
        <v>0</v>
      </c>
      <c r="X33" s="193">
        <f>Messier!U7</f>
        <v>0</v>
      </c>
      <c r="Y33" s="193">
        <f>Metokote!U7</f>
        <v>0</v>
      </c>
      <c r="Z33" s="193">
        <f>MPI!M7</f>
        <v>0</v>
      </c>
      <c r="AA33" s="193">
        <f>Narmx!U7</f>
        <v>0</v>
      </c>
      <c r="AB33" s="193">
        <f>Norgren!U7</f>
        <v>0</v>
      </c>
      <c r="AC33" s="193">
        <f>Rohm!U7</f>
        <v>0</v>
      </c>
      <c r="AD33" s="193">
        <f>Ronal!U7</f>
        <v>0</v>
      </c>
      <c r="AE33" s="226">
        <f>Samsung!U7</f>
        <v>0</v>
      </c>
      <c r="AF33" s="193">
        <f>'TRW Frenos'!U7</f>
        <v>0</v>
      </c>
      <c r="AG33" s="193">
        <f>UltraManufacturing!U7</f>
        <v>0</v>
      </c>
      <c r="AH33" s="193">
        <f>Valeo!U7</f>
        <v>0</v>
      </c>
      <c r="AI33" s="193">
        <f>VRK!M7</f>
        <v>0</v>
      </c>
      <c r="AJ33" s="193">
        <f>Hins!M7</f>
        <v>0</v>
      </c>
      <c r="AK33" s="193">
        <f>Plencoo!M7</f>
        <v>0</v>
      </c>
      <c r="AL33" s="241">
        <f>Metecnoo!M7</f>
        <v>0</v>
      </c>
      <c r="AM33" s="219">
        <f>AVERAGE($AN$32:$AN$34)</f>
        <v>0</v>
      </c>
      <c r="AN33" s="57">
        <f t="shared" si="26"/>
        <v>0</v>
      </c>
      <c r="AO33" s="58">
        <f>INTERCONEXION!N9</f>
        <v>0</v>
      </c>
      <c r="AP33" s="57">
        <f>AVERAGE($AO$32:$AO$34)</f>
        <v>0</v>
      </c>
      <c r="AQ33" s="69">
        <f t="shared" si="39"/>
        <v>0</v>
      </c>
      <c r="AR33" s="60" t="e">
        <f t="shared" si="27"/>
        <v>#DIV/0!</v>
      </c>
      <c r="AS33" s="202" t="e">
        <f>AVERAGE(AR32:AR34)</f>
        <v>#DIV/0!</v>
      </c>
      <c r="AU33" s="6" t="e">
        <f>AS33</f>
        <v>#DIV/0!</v>
      </c>
      <c r="AV33" s="20"/>
      <c r="AW33" s="26" t="s">
        <v>71</v>
      </c>
      <c r="AX33" s="21"/>
      <c r="AY33" s="17"/>
      <c r="AZ33" s="17"/>
    </row>
    <row r="34" spans="1:52" s="17" customFormat="1" ht="15.75" thickBot="1">
      <c r="A34" s="169"/>
      <c r="B34" s="196">
        <f t="shared" si="28"/>
        <v>42400</v>
      </c>
      <c r="C34" s="242">
        <f>'AERnnova C'!U6</f>
        <v>0</v>
      </c>
      <c r="D34" s="242">
        <f>'AERnnova S'!U6</f>
        <v>0</v>
      </c>
      <c r="E34" s="242">
        <f>Avery!U6</f>
        <v>0</v>
      </c>
      <c r="F34" s="242">
        <f>Beach!M6</f>
        <v>0</v>
      </c>
      <c r="G34" s="242">
        <f>Bravo!U6</f>
        <v>0</v>
      </c>
      <c r="H34" s="242">
        <f>Cooper!U6</f>
        <v>0</v>
      </c>
      <c r="I34" s="242">
        <f>Crown!U6</f>
        <v>0</v>
      </c>
      <c r="J34" s="242">
        <f>Drenc!U6</f>
        <v>0</v>
      </c>
      <c r="K34" s="242">
        <f>Eaton!U6</f>
        <v>0</v>
      </c>
      <c r="L34" s="242">
        <f>Elicamex!U6</f>
        <v>0</v>
      </c>
      <c r="M34" s="242">
        <f>Euro!U6</f>
        <v>0</v>
      </c>
      <c r="N34" s="242">
        <f>Foam!U6</f>
        <v>0</v>
      </c>
      <c r="O34" s="242">
        <f>Fracsa..!U6</f>
        <v>0</v>
      </c>
      <c r="P34" s="242">
        <f>Hitachi!U6</f>
        <v>0</v>
      </c>
      <c r="Q34" s="242">
        <f>Innovia!U6</f>
        <v>0</v>
      </c>
      <c r="R34" s="242">
        <f>IPC!U6</f>
        <v>0</v>
      </c>
      <c r="S34" s="242">
        <f>Jafra!U6</f>
        <v>0</v>
      </c>
      <c r="T34" s="242">
        <f>Kemsus!U6</f>
        <v>0</v>
      </c>
      <c r="U34" s="242">
        <f>'KH Méx'!U6</f>
        <v>0</v>
      </c>
      <c r="V34" s="242">
        <f>Kluber!U6</f>
        <v>0</v>
      </c>
      <c r="W34" s="242">
        <f>Martinrea!U6</f>
        <v>0</v>
      </c>
      <c r="X34" s="242">
        <f>Messier!U6</f>
        <v>0</v>
      </c>
      <c r="Y34" s="242">
        <f>Metokote!U6</f>
        <v>0</v>
      </c>
      <c r="Z34" s="242">
        <f>MPI!M6</f>
        <v>0</v>
      </c>
      <c r="AA34" s="242">
        <f>Narmx!U6</f>
        <v>0</v>
      </c>
      <c r="AB34" s="242">
        <f>Norgren!U6</f>
        <v>0</v>
      </c>
      <c r="AC34" s="242">
        <f>Rohm!U6</f>
        <v>0</v>
      </c>
      <c r="AD34" s="242">
        <f>Ronal!U6</f>
        <v>0</v>
      </c>
      <c r="AE34" s="243">
        <f>Samsung!U6</f>
        <v>0</v>
      </c>
      <c r="AF34" s="242">
        <f>'TRW Frenos'!U6</f>
        <v>0</v>
      </c>
      <c r="AG34" s="242">
        <f>UltraManufacturing!U6</f>
        <v>0</v>
      </c>
      <c r="AH34" s="242">
        <f>Valeo!U6</f>
        <v>0</v>
      </c>
      <c r="AI34" s="242">
        <f>VRK!M6</f>
        <v>0</v>
      </c>
      <c r="AJ34" s="242">
        <f>Hins!M6</f>
        <v>0</v>
      </c>
      <c r="AK34" s="242">
        <f>Plencoo!M6</f>
        <v>0</v>
      </c>
      <c r="AL34" s="244">
        <f>Metecnoo!M6</f>
        <v>0</v>
      </c>
      <c r="AM34" s="221">
        <f>AVERAGE($AN$32:$AN$34)</f>
        <v>0</v>
      </c>
      <c r="AN34" s="63">
        <f t="shared" si="26"/>
        <v>0</v>
      </c>
      <c r="AO34" s="64">
        <f>INTERCONEXION!N8</f>
        <v>0</v>
      </c>
      <c r="AP34" s="63">
        <f>AVERAGE($AO$32:$AO$34)</f>
        <v>0</v>
      </c>
      <c r="AQ34" s="199">
        <f>AO34-AN34</f>
        <v>0</v>
      </c>
      <c r="AR34" s="200" t="e">
        <f t="shared" si="27"/>
        <v>#DIV/0!</v>
      </c>
      <c r="AS34" s="201" t="s">
        <v>61</v>
      </c>
      <c r="AV34" s="22"/>
      <c r="AW34" s="27">
        <f>SUM(AO32:AO34)</f>
        <v>0</v>
      </c>
      <c r="AX34" s="23"/>
    </row>
    <row r="35" spans="1:52" s="12" customFormat="1" ht="20.100000000000001" customHeight="1" thickBot="1">
      <c r="A35" s="285" t="s">
        <v>83</v>
      </c>
      <c r="B35" s="71" t="s">
        <v>69</v>
      </c>
      <c r="C35" s="240">
        <f>SUM(C4:C34)</f>
        <v>-674959</v>
      </c>
      <c r="D35" s="240">
        <f t="shared" ref="D35:AI35" si="42">SUM(D4:D34)</f>
        <v>0</v>
      </c>
      <c r="E35" s="240">
        <f t="shared" si="42"/>
        <v>-131335</v>
      </c>
      <c r="F35" s="240">
        <f t="shared" si="42"/>
        <v>-26256</v>
      </c>
      <c r="G35" s="240">
        <f t="shared" si="42"/>
        <v>-470356</v>
      </c>
      <c r="H35" s="240">
        <f t="shared" si="42"/>
        <v>-25408</v>
      </c>
      <c r="I35" s="240">
        <f t="shared" si="42"/>
        <v>-840309</v>
      </c>
      <c r="J35" s="240">
        <f t="shared" si="42"/>
        <v>-955833</v>
      </c>
      <c r="K35" s="240">
        <f t="shared" si="42"/>
        <v>-285940</v>
      </c>
      <c r="L35" s="240">
        <f t="shared" si="42"/>
        <v>-725923</v>
      </c>
      <c r="M35" s="240">
        <f t="shared" si="42"/>
        <v>-776647</v>
      </c>
      <c r="N35" s="240">
        <f t="shared" si="42"/>
        <v>-76498</v>
      </c>
      <c r="O35" s="240">
        <f t="shared" si="42"/>
        <v>-289778</v>
      </c>
      <c r="P35" s="240">
        <f t="shared" si="42"/>
        <v>-259264</v>
      </c>
      <c r="Q35" s="240">
        <f t="shared" si="42"/>
        <v>-577259</v>
      </c>
      <c r="R35" s="240">
        <f t="shared" si="42"/>
        <v>-944930</v>
      </c>
      <c r="S35" s="240">
        <f t="shared" si="42"/>
        <v>-884693</v>
      </c>
      <c r="T35" s="240">
        <f>SUM(T4:T34)</f>
        <v>-693586</v>
      </c>
      <c r="U35" s="240">
        <f t="shared" si="42"/>
        <v>-63217</v>
      </c>
      <c r="V35" s="240">
        <f t="shared" si="42"/>
        <v>-116154</v>
      </c>
      <c r="W35" s="240">
        <f t="shared" si="42"/>
        <v>-121743</v>
      </c>
      <c r="X35" s="240">
        <f t="shared" si="42"/>
        <v>-212034</v>
      </c>
      <c r="Y35" s="240">
        <f t="shared" si="42"/>
        <v>-191617</v>
      </c>
      <c r="Z35" s="240">
        <f t="shared" si="42"/>
        <v>0</v>
      </c>
      <c r="AA35" s="240">
        <f t="shared" si="42"/>
        <v>-428976</v>
      </c>
      <c r="AB35" s="240">
        <f t="shared" si="42"/>
        <v>-309273</v>
      </c>
      <c r="AC35" s="240">
        <f t="shared" si="42"/>
        <v>-462499</v>
      </c>
      <c r="AD35" s="240">
        <f t="shared" si="42"/>
        <v>-953080</v>
      </c>
      <c r="AE35" s="240">
        <f t="shared" si="42"/>
        <v>0</v>
      </c>
      <c r="AF35" s="240">
        <f t="shared" si="42"/>
        <v>-467854</v>
      </c>
      <c r="AG35" s="240">
        <f t="shared" si="42"/>
        <v>-21015</v>
      </c>
      <c r="AH35" s="240">
        <f t="shared" si="42"/>
        <v>-373310</v>
      </c>
      <c r="AI35" s="240">
        <f t="shared" si="42"/>
        <v>-991245</v>
      </c>
      <c r="AJ35" s="239"/>
      <c r="AK35" s="239"/>
      <c r="AL35" s="239"/>
      <c r="AM35" s="101"/>
      <c r="AN35" s="208">
        <f>SUM(AN4:AN34)</f>
        <v>-13415721</v>
      </c>
      <c r="AO35" s="208">
        <f>SUM(AO4:AO34)</f>
        <v>681801.91399999999</v>
      </c>
      <c r="AP35" s="101"/>
      <c r="AQ35" s="211">
        <f>SUM(AQ4:AQ34)</f>
        <v>14097522.914000001</v>
      </c>
      <c r="AR35" s="102"/>
      <c r="AS35" s="11"/>
      <c r="AV35" s="24"/>
      <c r="AW35" s="28" t="s">
        <v>78</v>
      </c>
      <c r="AX35" s="25"/>
    </row>
    <row r="36" spans="1:52" ht="20.100000000000001" customHeight="1">
      <c r="A36" s="286"/>
      <c r="B36" s="30" t="s">
        <v>61</v>
      </c>
      <c r="C36" s="94">
        <f>AVERAGE(C4:C34)</f>
        <v>-21772.870967741936</v>
      </c>
      <c r="D36" s="94">
        <f t="shared" ref="D36:AI36" si="43">AVERAGE(D4:D34)</f>
        <v>0</v>
      </c>
      <c r="E36" s="94">
        <f t="shared" si="43"/>
        <v>-4236.6129032258068</v>
      </c>
      <c r="F36" s="94">
        <f t="shared" si="43"/>
        <v>-846.9677419354839</v>
      </c>
      <c r="G36" s="94">
        <f t="shared" si="43"/>
        <v>-15172.774193548386</v>
      </c>
      <c r="H36" s="94">
        <f t="shared" si="43"/>
        <v>-819.61290322580646</v>
      </c>
      <c r="I36" s="94">
        <f t="shared" si="43"/>
        <v>-27106.741935483871</v>
      </c>
      <c r="J36" s="94">
        <f t="shared" si="43"/>
        <v>-30833.322580645163</v>
      </c>
      <c r="K36" s="94">
        <f t="shared" si="43"/>
        <v>-9223.8709677419356</v>
      </c>
      <c r="L36" s="94">
        <f t="shared" si="43"/>
        <v>-23416.870967741936</v>
      </c>
      <c r="M36" s="94">
        <f t="shared" si="43"/>
        <v>-25053.129032258064</v>
      </c>
      <c r="N36" s="94">
        <f t="shared" si="43"/>
        <v>-2467.6774193548385</v>
      </c>
      <c r="O36" s="94">
        <f t="shared" si="43"/>
        <v>-9347.677419354839</v>
      </c>
      <c r="P36" s="94">
        <f t="shared" si="43"/>
        <v>-8363.354838709678</v>
      </c>
      <c r="Q36" s="94">
        <f t="shared" si="43"/>
        <v>-18621.258064516129</v>
      </c>
      <c r="R36" s="94">
        <f t="shared" si="43"/>
        <v>-30481.612903225807</v>
      </c>
      <c r="S36" s="94">
        <f t="shared" si="43"/>
        <v>-28538.483870967742</v>
      </c>
      <c r="T36" s="94">
        <f t="shared" si="43"/>
        <v>-22373.741935483871</v>
      </c>
      <c r="U36" s="94">
        <f t="shared" si="43"/>
        <v>-2039.258064516129</v>
      </c>
      <c r="V36" s="94">
        <f t="shared" si="43"/>
        <v>-3746.9032258064517</v>
      </c>
      <c r="W36" s="94">
        <f t="shared" si="43"/>
        <v>-3927.1935483870966</v>
      </c>
      <c r="X36" s="94">
        <f t="shared" si="43"/>
        <v>-6839.8064516129034</v>
      </c>
      <c r="Y36" s="94">
        <f t="shared" si="43"/>
        <v>-6181.1935483870966</v>
      </c>
      <c r="Z36" s="94">
        <f t="shared" si="43"/>
        <v>0</v>
      </c>
      <c r="AA36" s="94">
        <f t="shared" si="43"/>
        <v>-13837.935483870968</v>
      </c>
      <c r="AB36" s="94">
        <f t="shared" si="43"/>
        <v>-9976.5483870967746</v>
      </c>
      <c r="AC36" s="94">
        <f t="shared" si="43"/>
        <v>-14919.322580645161</v>
      </c>
      <c r="AD36" s="94">
        <f t="shared" si="43"/>
        <v>-30744.516129032258</v>
      </c>
      <c r="AE36" s="94">
        <f t="shared" si="43"/>
        <v>0</v>
      </c>
      <c r="AF36" s="94">
        <f t="shared" si="43"/>
        <v>-15092.064516129032</v>
      </c>
      <c r="AG36" s="94">
        <f t="shared" si="43"/>
        <v>-677.90322580645159</v>
      </c>
      <c r="AH36" s="94">
        <f t="shared" si="43"/>
        <v>-12042.258064516129</v>
      </c>
      <c r="AI36" s="94">
        <f t="shared" si="43"/>
        <v>-31975.645161290322</v>
      </c>
      <c r="AJ36" s="239"/>
      <c r="AK36" s="239"/>
      <c r="AL36" s="239"/>
      <c r="AM36" s="39"/>
      <c r="AN36" s="94">
        <f t="shared" ref="AN36:AO36" si="44">AVERAGE(AN4:AN34)</f>
        <v>-432765.19354838709</v>
      </c>
      <c r="AO36" s="94">
        <f t="shared" si="44"/>
        <v>21993.610129032259</v>
      </c>
      <c r="AP36" s="39"/>
      <c r="AQ36" s="212"/>
      <c r="AR36" s="33"/>
    </row>
    <row r="37" spans="1:52" ht="20.100000000000001" customHeight="1">
      <c r="A37" s="286"/>
      <c r="B37" s="30" t="s">
        <v>81</v>
      </c>
      <c r="C37" s="87">
        <f>MIN(C4:C34)</f>
        <v>-676815</v>
      </c>
      <c r="D37" s="87">
        <f t="shared" ref="D37:AI37" si="45">MIN(D4:D34)</f>
        <v>0</v>
      </c>
      <c r="E37" s="87">
        <f t="shared" si="45"/>
        <v>-141549</v>
      </c>
      <c r="F37" s="87">
        <f t="shared" si="45"/>
        <v>-26624</v>
      </c>
      <c r="G37" s="87">
        <f t="shared" si="45"/>
        <v>-502870</v>
      </c>
      <c r="H37" s="87">
        <f t="shared" si="45"/>
        <v>-25709</v>
      </c>
      <c r="I37" s="87">
        <f t="shared" si="45"/>
        <v>-846179</v>
      </c>
      <c r="J37" s="87">
        <f t="shared" si="45"/>
        <v>-979151</v>
      </c>
      <c r="K37" s="87">
        <f t="shared" si="45"/>
        <v>-287457</v>
      </c>
      <c r="L37" s="87">
        <f t="shared" si="45"/>
        <v>-728101</v>
      </c>
      <c r="M37" s="87">
        <f t="shared" si="45"/>
        <v>-785394</v>
      </c>
      <c r="N37" s="87">
        <f t="shared" si="45"/>
        <v>-95441</v>
      </c>
      <c r="O37" s="87">
        <f t="shared" si="45"/>
        <v>-388456</v>
      </c>
      <c r="P37" s="87">
        <f t="shared" si="45"/>
        <v>-276434</v>
      </c>
      <c r="Q37" s="87">
        <f t="shared" si="45"/>
        <v>-583950</v>
      </c>
      <c r="R37" s="87">
        <f t="shared" si="45"/>
        <v>-956069</v>
      </c>
      <c r="S37" s="87">
        <f t="shared" si="45"/>
        <v>-887442</v>
      </c>
      <c r="T37" s="87">
        <f t="shared" si="45"/>
        <v>-808161</v>
      </c>
      <c r="U37" s="87">
        <f t="shared" si="45"/>
        <v>-63715</v>
      </c>
      <c r="V37" s="87">
        <f t="shared" si="45"/>
        <v>-117072</v>
      </c>
      <c r="W37" s="87">
        <f t="shared" si="45"/>
        <v>-142861</v>
      </c>
      <c r="X37" s="87">
        <f t="shared" si="45"/>
        <v>-219118</v>
      </c>
      <c r="Y37" s="87">
        <f t="shared" si="45"/>
        <v>-199213</v>
      </c>
      <c r="Z37" s="87">
        <f t="shared" si="45"/>
        <v>0</v>
      </c>
      <c r="AA37" s="87">
        <f t="shared" si="45"/>
        <v>-437916</v>
      </c>
      <c r="AB37" s="87">
        <f t="shared" si="45"/>
        <v>-309273</v>
      </c>
      <c r="AC37" s="87">
        <f t="shared" si="45"/>
        <v>-470176</v>
      </c>
      <c r="AD37" s="87">
        <f t="shared" si="45"/>
        <v>-1091111</v>
      </c>
      <c r="AE37" s="87">
        <f t="shared" si="45"/>
        <v>0</v>
      </c>
      <c r="AF37" s="87">
        <f t="shared" si="45"/>
        <v>-484490</v>
      </c>
      <c r="AG37" s="87">
        <f t="shared" si="45"/>
        <v>-21500</v>
      </c>
      <c r="AH37" s="87">
        <f t="shared" si="45"/>
        <v>-376628</v>
      </c>
      <c r="AI37" s="87">
        <f t="shared" si="45"/>
        <v>-1001166</v>
      </c>
      <c r="AJ37" s="239"/>
      <c r="AK37" s="239"/>
      <c r="AL37" s="239"/>
      <c r="AM37" s="39"/>
      <c r="AN37" s="87">
        <f t="shared" ref="AN37:AO37" si="46">MIN(AN4:AN34)</f>
        <v>-13996558</v>
      </c>
      <c r="AO37" s="87">
        <f t="shared" si="46"/>
        <v>0</v>
      </c>
      <c r="AP37" s="39"/>
      <c r="AQ37" s="212"/>
      <c r="AR37" s="33"/>
    </row>
    <row r="38" spans="1:52" ht="20.100000000000001" customHeight="1">
      <c r="A38" s="287"/>
      <c r="B38" s="45" t="s">
        <v>82</v>
      </c>
      <c r="C38" s="171">
        <f>MAX(C4:C34)</f>
        <v>456</v>
      </c>
      <c r="D38" s="171">
        <f t="shared" ref="D38:AI38" si="47">MAX(D4:D34)</f>
        <v>0</v>
      </c>
      <c r="E38" s="171">
        <f t="shared" si="47"/>
        <v>3662</v>
      </c>
      <c r="F38" s="171">
        <f t="shared" si="47"/>
        <v>75</v>
      </c>
      <c r="G38" s="171">
        <f t="shared" si="47"/>
        <v>5602</v>
      </c>
      <c r="H38" s="171">
        <f t="shared" si="47"/>
        <v>70</v>
      </c>
      <c r="I38" s="171">
        <f t="shared" si="47"/>
        <v>1348</v>
      </c>
      <c r="J38" s="171">
        <f t="shared" si="47"/>
        <v>5899</v>
      </c>
      <c r="K38" s="171">
        <f t="shared" si="47"/>
        <v>314</v>
      </c>
      <c r="L38" s="171">
        <f t="shared" si="47"/>
        <v>590</v>
      </c>
      <c r="M38" s="171">
        <f t="shared" si="47"/>
        <v>4005</v>
      </c>
      <c r="N38" s="171">
        <f t="shared" si="47"/>
        <v>6112</v>
      </c>
      <c r="O38" s="171">
        <f t="shared" si="47"/>
        <v>14921</v>
      </c>
      <c r="P38" s="171">
        <f t="shared" si="47"/>
        <v>3891</v>
      </c>
      <c r="Q38" s="171">
        <f t="shared" si="47"/>
        <v>2767</v>
      </c>
      <c r="R38" s="171">
        <f t="shared" si="47"/>
        <v>3055</v>
      </c>
      <c r="S38" s="171">
        <f t="shared" si="47"/>
        <v>630</v>
      </c>
      <c r="T38" s="171">
        <f t="shared" si="47"/>
        <v>25315</v>
      </c>
      <c r="U38" s="171">
        <f t="shared" si="47"/>
        <v>145</v>
      </c>
      <c r="V38" s="171">
        <f t="shared" si="47"/>
        <v>426</v>
      </c>
      <c r="W38" s="171">
        <f t="shared" si="47"/>
        <v>3811</v>
      </c>
      <c r="X38" s="171">
        <f t="shared" si="47"/>
        <v>1123</v>
      </c>
      <c r="Y38" s="171">
        <f t="shared" si="47"/>
        <v>2172</v>
      </c>
      <c r="Z38" s="171">
        <f t="shared" si="47"/>
        <v>0</v>
      </c>
      <c r="AA38" s="171">
        <f t="shared" si="47"/>
        <v>2029</v>
      </c>
      <c r="AB38" s="171">
        <f t="shared" si="47"/>
        <v>0</v>
      </c>
      <c r="AC38" s="171">
        <f t="shared" si="47"/>
        <v>1446</v>
      </c>
      <c r="AD38" s="171">
        <f t="shared" si="47"/>
        <v>24447</v>
      </c>
      <c r="AE38" s="171">
        <f t="shared" si="47"/>
        <v>0</v>
      </c>
      <c r="AF38" s="171">
        <f t="shared" si="47"/>
        <v>3605</v>
      </c>
      <c r="AG38" s="171">
        <f t="shared" si="47"/>
        <v>135</v>
      </c>
      <c r="AH38" s="171">
        <f t="shared" si="47"/>
        <v>816</v>
      </c>
      <c r="AI38" s="171">
        <f t="shared" si="47"/>
        <v>2375</v>
      </c>
      <c r="AJ38" s="171"/>
      <c r="AK38" s="171"/>
      <c r="AL38" s="171"/>
      <c r="AM38" s="41"/>
      <c r="AN38" s="171">
        <f t="shared" ref="AN38:AO38" si="48">MAX(AN4:AN34)</f>
        <v>107785</v>
      </c>
      <c r="AO38" s="171">
        <f t="shared" si="48"/>
        <v>129735.65700000001</v>
      </c>
      <c r="AP38" s="41"/>
      <c r="AQ38" s="213"/>
      <c r="AR38" s="37"/>
    </row>
    <row r="40" spans="1:52" ht="20.100000000000001" customHeight="1">
      <c r="A40" s="285" t="s">
        <v>73</v>
      </c>
      <c r="B40" s="43" t="s">
        <v>89</v>
      </c>
      <c r="C40" s="31">
        <f>SUM(C4:C17)</f>
        <v>-674959</v>
      </c>
      <c r="D40" s="31">
        <f t="shared" ref="D40:AH40" si="49">SUM(D4:D17)</f>
        <v>0</v>
      </c>
      <c r="E40" s="31">
        <f t="shared" si="49"/>
        <v>-131335</v>
      </c>
      <c r="F40" s="31">
        <f t="shared" si="49"/>
        <v>-26256</v>
      </c>
      <c r="G40" s="31">
        <f t="shared" si="49"/>
        <v>-470356</v>
      </c>
      <c r="H40" s="31">
        <f t="shared" si="49"/>
        <v>-25408</v>
      </c>
      <c r="I40" s="31">
        <f t="shared" si="49"/>
        <v>-840309</v>
      </c>
      <c r="J40" s="31">
        <f t="shared" si="49"/>
        <v>-955833</v>
      </c>
      <c r="K40" s="31">
        <f t="shared" si="49"/>
        <v>-285940</v>
      </c>
      <c r="L40" s="31">
        <f t="shared" si="49"/>
        <v>-725923</v>
      </c>
      <c r="M40" s="31">
        <f t="shared" si="49"/>
        <v>-776647</v>
      </c>
      <c r="N40" s="31">
        <f t="shared" si="49"/>
        <v>-76498</v>
      </c>
      <c r="O40" s="31">
        <f t="shared" si="49"/>
        <v>-289778</v>
      </c>
      <c r="P40" s="31">
        <f t="shared" si="49"/>
        <v>-259264</v>
      </c>
      <c r="Q40" s="31">
        <f t="shared" si="49"/>
        <v>-577259</v>
      </c>
      <c r="R40" s="31">
        <f t="shared" si="49"/>
        <v>-944930</v>
      </c>
      <c r="S40" s="31">
        <f t="shared" si="49"/>
        <v>-884693</v>
      </c>
      <c r="T40" s="31">
        <f t="shared" si="49"/>
        <v>-693586</v>
      </c>
      <c r="U40" s="31">
        <f t="shared" si="49"/>
        <v>-63217</v>
      </c>
      <c r="V40" s="31">
        <f t="shared" si="49"/>
        <v>-116154</v>
      </c>
      <c r="W40" s="31">
        <f t="shared" si="49"/>
        <v>-121743</v>
      </c>
      <c r="X40" s="31">
        <f t="shared" si="49"/>
        <v>-212034</v>
      </c>
      <c r="Y40" s="31">
        <f t="shared" si="49"/>
        <v>-191617</v>
      </c>
      <c r="Z40" s="31">
        <f t="shared" si="49"/>
        <v>0</v>
      </c>
      <c r="AA40" s="31">
        <f t="shared" si="49"/>
        <v>-428976</v>
      </c>
      <c r="AB40" s="31">
        <f t="shared" si="49"/>
        <v>-309273</v>
      </c>
      <c r="AC40" s="31">
        <f t="shared" si="49"/>
        <v>-462499</v>
      </c>
      <c r="AD40" s="31">
        <f t="shared" si="49"/>
        <v>-953080</v>
      </c>
      <c r="AE40" s="31">
        <f t="shared" si="49"/>
        <v>0</v>
      </c>
      <c r="AF40" s="31">
        <f t="shared" si="49"/>
        <v>-467854</v>
      </c>
      <c r="AG40" s="31">
        <f t="shared" si="49"/>
        <v>-21015</v>
      </c>
      <c r="AH40" s="31">
        <f t="shared" si="49"/>
        <v>-373310</v>
      </c>
      <c r="AI40" s="31">
        <f>SUM(AI4:AI17)</f>
        <v>-991245</v>
      </c>
      <c r="AJ40" s="31"/>
      <c r="AK40" s="31"/>
      <c r="AL40" s="31"/>
      <c r="AM40" s="31">
        <f>SUM(AM4:AM17)</f>
        <v>-13415720.999999998</v>
      </c>
      <c r="AN40" s="31">
        <f>SUM(AN4:AN17)</f>
        <v>-13415721</v>
      </c>
      <c r="AO40" s="31">
        <f>SUM(AO4:AO17)</f>
        <v>681801.91399999999</v>
      </c>
      <c r="AP40" s="46">
        <f>SUM(AP4:AP17)</f>
        <v>681801.91399999999</v>
      </c>
      <c r="AQ40" s="214"/>
      <c r="AR40" s="38">
        <f>(AO40-AN40)/AO40</f>
        <v>20.676860279391942</v>
      </c>
    </row>
    <row r="41" spans="1:52" ht="20.100000000000001" customHeight="1">
      <c r="A41" s="286"/>
      <c r="B41" s="44" t="s">
        <v>90</v>
      </c>
      <c r="C41" s="32">
        <f t="shared" ref="C41:AI41" si="50">C40/$AN$40</f>
        <v>5.0311049253334947E-2</v>
      </c>
      <c r="D41" s="32">
        <f t="shared" si="50"/>
        <v>0</v>
      </c>
      <c r="E41" s="32">
        <f t="shared" si="50"/>
        <v>9.7896341165711488E-3</v>
      </c>
      <c r="F41" s="32">
        <f t="shared" si="50"/>
        <v>1.9571068897452472E-3</v>
      </c>
      <c r="G41" s="32">
        <f t="shared" si="50"/>
        <v>3.506006125201918E-2</v>
      </c>
      <c r="H41" s="32">
        <f t="shared" si="50"/>
        <v>1.8938974655182527E-3</v>
      </c>
      <c r="I41" s="32">
        <f t="shared" si="50"/>
        <v>6.2636141583445271E-2</v>
      </c>
      <c r="J41" s="32">
        <f t="shared" si="50"/>
        <v>7.1247233003727498E-2</v>
      </c>
      <c r="K41" s="32">
        <f t="shared" si="50"/>
        <v>2.1313800428616546E-2</v>
      </c>
      <c r="L41" s="32">
        <f t="shared" si="50"/>
        <v>5.4109876017845032E-2</v>
      </c>
      <c r="M41" s="32">
        <f t="shared" si="50"/>
        <v>5.7890813322668232E-2</v>
      </c>
      <c r="N41" s="32">
        <f t="shared" si="50"/>
        <v>5.7021161963639521E-3</v>
      </c>
      <c r="O41" s="32">
        <f t="shared" si="50"/>
        <v>2.1599882704775985E-2</v>
      </c>
      <c r="P41" s="32">
        <f t="shared" si="50"/>
        <v>1.9325386984419251E-2</v>
      </c>
      <c r="Q41" s="32">
        <f t="shared" si="50"/>
        <v>4.3028548372465406E-2</v>
      </c>
      <c r="R41" s="32">
        <f t="shared" si="50"/>
        <v>7.0434529758035366E-2</v>
      </c>
      <c r="S41" s="32">
        <f t="shared" si="50"/>
        <v>6.5944498994873257E-2</v>
      </c>
      <c r="T41" s="32">
        <f t="shared" si="50"/>
        <v>5.1699494943283332E-2</v>
      </c>
      <c r="U41" s="32">
        <f t="shared" si="50"/>
        <v>4.7121582209409393E-3</v>
      </c>
      <c r="V41" s="32">
        <f t="shared" si="50"/>
        <v>8.6580512519602928E-3</v>
      </c>
      <c r="W41" s="32">
        <f t="shared" si="50"/>
        <v>9.0746520444186345E-3</v>
      </c>
      <c r="X41" s="32">
        <f t="shared" si="50"/>
        <v>1.5804890396870955E-2</v>
      </c>
      <c r="Y41" s="32">
        <f t="shared" si="50"/>
        <v>1.4283019153424554E-2</v>
      </c>
      <c r="Z41" s="32">
        <f t="shared" si="50"/>
        <v>0</v>
      </c>
      <c r="AA41" s="32">
        <f t="shared" si="50"/>
        <v>3.1975620244338712E-2</v>
      </c>
      <c r="AB41" s="32">
        <f t="shared" si="50"/>
        <v>2.3053028607258604E-2</v>
      </c>
      <c r="AC41" s="32">
        <f t="shared" si="50"/>
        <v>3.4474405065519777E-2</v>
      </c>
      <c r="AD41" s="32">
        <f t="shared" si="50"/>
        <v>7.1042025993235849E-2</v>
      </c>
      <c r="AE41" s="32">
        <f t="shared" si="50"/>
        <v>0</v>
      </c>
      <c r="AF41" s="32">
        <f t="shared" si="50"/>
        <v>3.4873563634783403E-2</v>
      </c>
      <c r="AG41" s="32">
        <f t="shared" si="50"/>
        <v>1.5664458138328905E-3</v>
      </c>
      <c r="AH41" s="32">
        <f t="shared" si="50"/>
        <v>2.7826309148796399E-2</v>
      </c>
      <c r="AI41" s="32">
        <f t="shared" si="50"/>
        <v>7.3886822780527411E-2</v>
      </c>
      <c r="AJ41" s="32"/>
      <c r="AK41" s="32"/>
      <c r="AL41" s="32"/>
      <c r="AM41" s="10"/>
      <c r="AN41" s="32">
        <f>SUM(C41:AI41)</f>
        <v>0.9951750636436163</v>
      </c>
      <c r="AO41" s="10"/>
      <c r="AP41" s="288" t="s">
        <v>94</v>
      </c>
      <c r="AQ41" s="289"/>
      <c r="AR41" s="290"/>
    </row>
    <row r="42" spans="1:52" ht="20.100000000000001" customHeight="1">
      <c r="A42" s="286"/>
      <c r="B42" s="44" t="s">
        <v>91</v>
      </c>
      <c r="C42" s="34">
        <f t="shared" ref="C42:AI42" si="51">C41*$AO$40</f>
        <v>34302.169676272038</v>
      </c>
      <c r="D42" s="34">
        <f t="shared" si="51"/>
        <v>0</v>
      </c>
      <c r="E42" s="34">
        <f t="shared" si="51"/>
        <v>6674.5912780379085</v>
      </c>
      <c r="F42" s="34">
        <f t="shared" si="51"/>
        <v>1334.3592233308966</v>
      </c>
      <c r="G42" s="34">
        <f t="shared" si="51"/>
        <v>23904.016866583912</v>
      </c>
      <c r="H42" s="34">
        <f t="shared" si="51"/>
        <v>1291.2629169100937</v>
      </c>
      <c r="I42" s="34">
        <f t="shared" si="51"/>
        <v>42705.441217167972</v>
      </c>
      <c r="J42" s="34">
        <f t="shared" si="51"/>
        <v>48576.499829145374</v>
      </c>
      <c r="K42" s="34">
        <f t="shared" si="51"/>
        <v>14531.789926844782</v>
      </c>
      <c r="L42" s="34">
        <f t="shared" si="51"/>
        <v>36892.217035269437</v>
      </c>
      <c r="M42" s="34">
        <f t="shared" si="51"/>
        <v>39470.067326411896</v>
      </c>
      <c r="N42" s="34">
        <f t="shared" si="51"/>
        <v>3887.7137365313424</v>
      </c>
      <c r="O42" s="34">
        <f t="shared" si="51"/>
        <v>14726.841370291762</v>
      </c>
      <c r="P42" s="34">
        <f t="shared" si="51"/>
        <v>13176.085834767733</v>
      </c>
      <c r="Q42" s="34">
        <f t="shared" si="51"/>
        <v>29336.946636988498</v>
      </c>
      <c r="R42" s="34">
        <f t="shared" si="51"/>
        <v>48022.397200718471</v>
      </c>
      <c r="S42" s="34">
        <f t="shared" si="51"/>
        <v>44961.085632475661</v>
      </c>
      <c r="T42" s="34">
        <f t="shared" si="51"/>
        <v>35248.814605163898</v>
      </c>
      <c r="U42" s="34">
        <f t="shared" si="51"/>
        <v>3212.7584941083674</v>
      </c>
      <c r="V42" s="34">
        <f t="shared" si="51"/>
        <v>5903.0759150966242</v>
      </c>
      <c r="W42" s="34">
        <f t="shared" si="51"/>
        <v>6187.1151327686375</v>
      </c>
      <c r="X42" s="34">
        <f t="shared" si="51"/>
        <v>10775.804523146837</v>
      </c>
      <c r="Y42" s="34">
        <f t="shared" si="51"/>
        <v>9738.1897965035205</v>
      </c>
      <c r="Z42" s="34">
        <f t="shared" si="51"/>
        <v>0</v>
      </c>
      <c r="AA42" s="34">
        <f t="shared" si="51"/>
        <v>21801.03908392728</v>
      </c>
      <c r="AB42" s="34">
        <f t="shared" si="51"/>
        <v>15717.599027925671</v>
      </c>
      <c r="AC42" s="34">
        <f t="shared" si="51"/>
        <v>23504.715357682679</v>
      </c>
      <c r="AD42" s="34">
        <f t="shared" si="51"/>
        <v>48436.589296625949</v>
      </c>
      <c r="AE42" s="34">
        <f t="shared" si="51"/>
        <v>0</v>
      </c>
      <c r="AF42" s="34">
        <f t="shared" si="51"/>
        <v>23776.862434196122</v>
      </c>
      <c r="AG42" s="34">
        <f t="shared" si="51"/>
        <v>1068.0057540485525</v>
      </c>
      <c r="AH42" s="34">
        <f t="shared" si="51"/>
        <v>18972.030837205097</v>
      </c>
      <c r="AI42" s="34">
        <f t="shared" si="51"/>
        <v>50376.177191142393</v>
      </c>
      <c r="AJ42" s="34"/>
      <c r="AK42" s="34"/>
      <c r="AL42" s="34"/>
      <c r="AM42" s="10"/>
      <c r="AN42" s="10"/>
      <c r="AO42" s="10"/>
      <c r="AP42" s="10"/>
      <c r="AQ42" s="215"/>
      <c r="AR42" s="33"/>
    </row>
    <row r="43" spans="1:52" ht="20.100000000000001" customHeight="1">
      <c r="A43" s="287"/>
      <c r="B43" s="45" t="s">
        <v>92</v>
      </c>
      <c r="C43" s="35">
        <f>(C42-C40)/C40</f>
        <v>-1.0508211160622676</v>
      </c>
      <c r="D43" s="35" t="e">
        <f t="shared" ref="D43:AH43" si="52">(D42-D40)/D40</f>
        <v>#DIV/0!</v>
      </c>
      <c r="E43" s="35">
        <f t="shared" si="52"/>
        <v>-1.0508211160622676</v>
      </c>
      <c r="F43" s="35">
        <f t="shared" si="52"/>
        <v>-1.0508211160622676</v>
      </c>
      <c r="G43" s="35">
        <f t="shared" si="52"/>
        <v>-1.0508211160622676</v>
      </c>
      <c r="H43" s="35">
        <f t="shared" si="52"/>
        <v>-1.0508211160622676</v>
      </c>
      <c r="I43" s="35">
        <f t="shared" si="52"/>
        <v>-1.0508211160622676</v>
      </c>
      <c r="J43" s="35">
        <f t="shared" si="52"/>
        <v>-1.0508211160622676</v>
      </c>
      <c r="K43" s="35">
        <f t="shared" si="52"/>
        <v>-1.0508211160622676</v>
      </c>
      <c r="L43" s="35">
        <f t="shared" si="52"/>
        <v>-1.0508211160622676</v>
      </c>
      <c r="M43" s="35">
        <f t="shared" si="52"/>
        <v>-1.0508211160622674</v>
      </c>
      <c r="N43" s="35">
        <f t="shared" si="52"/>
        <v>-1.0508211160622676</v>
      </c>
      <c r="O43" s="35">
        <f t="shared" si="52"/>
        <v>-1.0508211160622676</v>
      </c>
      <c r="P43" s="35">
        <f t="shared" si="52"/>
        <v>-1.0508211160622676</v>
      </c>
      <c r="Q43" s="35">
        <f t="shared" si="52"/>
        <v>-1.0508211160622676</v>
      </c>
      <c r="R43" s="35">
        <f t="shared" si="52"/>
        <v>-1.0508211160622676</v>
      </c>
      <c r="S43" s="35">
        <f t="shared" si="52"/>
        <v>-1.0508211160622676</v>
      </c>
      <c r="T43" s="35">
        <f t="shared" si="52"/>
        <v>-1.0508211160622676</v>
      </c>
      <c r="U43" s="35">
        <f t="shared" si="52"/>
        <v>-1.0508211160622674</v>
      </c>
      <c r="V43" s="35">
        <f t="shared" si="52"/>
        <v>-1.0508211160622676</v>
      </c>
      <c r="W43" s="35">
        <f t="shared" si="52"/>
        <v>-1.0508211160622676</v>
      </c>
      <c r="X43" s="35">
        <f t="shared" si="52"/>
        <v>-1.0508211160622676</v>
      </c>
      <c r="Y43" s="35">
        <f t="shared" si="52"/>
        <v>-1.0508211160622676</v>
      </c>
      <c r="Z43" s="35" t="e">
        <f t="shared" si="52"/>
        <v>#DIV/0!</v>
      </c>
      <c r="AA43" s="35">
        <f t="shared" si="52"/>
        <v>-1.0508211160622676</v>
      </c>
      <c r="AB43" s="35">
        <f t="shared" si="52"/>
        <v>-1.0508211160622676</v>
      </c>
      <c r="AC43" s="35">
        <f t="shared" si="52"/>
        <v>-1.0508211160622676</v>
      </c>
      <c r="AD43" s="35">
        <f t="shared" si="52"/>
        <v>-1.0508211160622676</v>
      </c>
      <c r="AE43" s="35" t="e">
        <f t="shared" si="52"/>
        <v>#DIV/0!</v>
      </c>
      <c r="AF43" s="35">
        <f t="shared" si="52"/>
        <v>-1.0508211160622676</v>
      </c>
      <c r="AG43" s="35">
        <f t="shared" si="52"/>
        <v>-1.0508211160622676</v>
      </c>
      <c r="AH43" s="35">
        <f t="shared" si="52"/>
        <v>-1.0508211160622676</v>
      </c>
      <c r="AI43" s="35">
        <f>(AI42-AI40)/AI40</f>
        <v>-1.0508211160622676</v>
      </c>
      <c r="AJ43" s="35"/>
      <c r="AK43" s="35"/>
      <c r="AL43" s="35"/>
      <c r="AM43" s="36"/>
      <c r="AN43" s="36"/>
      <c r="AO43" s="36"/>
      <c r="AP43" s="36"/>
      <c r="AQ43" s="216"/>
      <c r="AR43" s="37"/>
    </row>
    <row r="44" spans="1:52">
      <c r="AC44" s="17"/>
      <c r="AD44" s="17"/>
      <c r="AE44" s="17"/>
      <c r="AF44" s="17"/>
      <c r="AG44" s="17"/>
    </row>
    <row r="45" spans="1:52" ht="20.100000000000001" customHeight="1">
      <c r="A45" s="285" t="s">
        <v>76</v>
      </c>
      <c r="B45" s="43" t="s">
        <v>89</v>
      </c>
      <c r="C45" s="31">
        <f>SUM(C18:C34)</f>
        <v>0</v>
      </c>
      <c r="D45" s="31">
        <f t="shared" ref="D45:AH45" si="53">SUM(D18:D34)</f>
        <v>0</v>
      </c>
      <c r="E45" s="31">
        <f t="shared" si="53"/>
        <v>0</v>
      </c>
      <c r="F45" s="31">
        <f t="shared" si="53"/>
        <v>0</v>
      </c>
      <c r="G45" s="31">
        <f t="shared" si="53"/>
        <v>0</v>
      </c>
      <c r="H45" s="31">
        <f t="shared" si="53"/>
        <v>0</v>
      </c>
      <c r="I45" s="31">
        <f t="shared" si="53"/>
        <v>0</v>
      </c>
      <c r="J45" s="31">
        <f t="shared" si="53"/>
        <v>0</v>
      </c>
      <c r="K45" s="31">
        <f t="shared" si="53"/>
        <v>0</v>
      </c>
      <c r="L45" s="31">
        <f t="shared" si="53"/>
        <v>0</v>
      </c>
      <c r="M45" s="31">
        <f t="shared" si="53"/>
        <v>0</v>
      </c>
      <c r="N45" s="31">
        <f t="shared" si="53"/>
        <v>0</v>
      </c>
      <c r="O45" s="31">
        <f t="shared" si="53"/>
        <v>0</v>
      </c>
      <c r="P45" s="31">
        <f t="shared" si="53"/>
        <v>0</v>
      </c>
      <c r="Q45" s="31">
        <f t="shared" si="53"/>
        <v>0</v>
      </c>
      <c r="R45" s="31">
        <f t="shared" si="53"/>
        <v>0</v>
      </c>
      <c r="S45" s="31">
        <f t="shared" si="53"/>
        <v>0</v>
      </c>
      <c r="T45" s="31">
        <f t="shared" si="53"/>
        <v>0</v>
      </c>
      <c r="U45" s="31">
        <f t="shared" si="53"/>
        <v>0</v>
      </c>
      <c r="V45" s="31">
        <f t="shared" si="53"/>
        <v>0</v>
      </c>
      <c r="W45" s="31">
        <f t="shared" si="53"/>
        <v>0</v>
      </c>
      <c r="X45" s="31">
        <f t="shared" si="53"/>
        <v>0</v>
      </c>
      <c r="Y45" s="31">
        <f t="shared" si="53"/>
        <v>0</v>
      </c>
      <c r="Z45" s="31">
        <f t="shared" si="53"/>
        <v>0</v>
      </c>
      <c r="AA45" s="31">
        <f t="shared" si="53"/>
        <v>0</v>
      </c>
      <c r="AB45" s="31">
        <f t="shared" si="53"/>
        <v>0</v>
      </c>
      <c r="AC45" s="31">
        <f t="shared" si="53"/>
        <v>0</v>
      </c>
      <c r="AD45" s="31">
        <f t="shared" si="53"/>
        <v>0</v>
      </c>
      <c r="AE45" s="31">
        <f t="shared" si="53"/>
        <v>0</v>
      </c>
      <c r="AF45" s="31">
        <f t="shared" si="53"/>
        <v>0</v>
      </c>
      <c r="AG45" s="31">
        <f t="shared" si="53"/>
        <v>0</v>
      </c>
      <c r="AH45" s="31">
        <f t="shared" si="53"/>
        <v>0</v>
      </c>
      <c r="AI45" s="31">
        <f>SUM(AI18:AI34)</f>
        <v>0</v>
      </c>
      <c r="AJ45" s="31"/>
      <c r="AK45" s="31"/>
      <c r="AL45" s="31"/>
      <c r="AM45" s="31">
        <f>SUM(AM18:AM34)</f>
        <v>0</v>
      </c>
      <c r="AN45" s="31">
        <f>SUM(AN18:AN34)</f>
        <v>0</v>
      </c>
      <c r="AO45" s="31">
        <f>SUM(AO18:AO34)</f>
        <v>0</v>
      </c>
      <c r="AP45" s="46">
        <f>SUM(AP18:AP34)</f>
        <v>0</v>
      </c>
      <c r="AQ45" s="214"/>
      <c r="AR45" s="38" t="e">
        <f>(AO45-AN45)/AO45</f>
        <v>#DIV/0!</v>
      </c>
    </row>
    <row r="46" spans="1:52" ht="20.100000000000001" customHeight="1">
      <c r="A46" s="286"/>
      <c r="B46" s="44" t="s">
        <v>90</v>
      </c>
      <c r="C46" s="32" t="e">
        <f t="shared" ref="C46:AI46" si="54">C45/$AN$45</f>
        <v>#DIV/0!</v>
      </c>
      <c r="D46" s="32" t="e">
        <f t="shared" si="54"/>
        <v>#DIV/0!</v>
      </c>
      <c r="E46" s="32" t="e">
        <f t="shared" si="54"/>
        <v>#DIV/0!</v>
      </c>
      <c r="F46" s="32" t="e">
        <f t="shared" si="54"/>
        <v>#DIV/0!</v>
      </c>
      <c r="G46" s="32" t="e">
        <f t="shared" si="54"/>
        <v>#DIV/0!</v>
      </c>
      <c r="H46" s="32" t="e">
        <f t="shared" si="54"/>
        <v>#DIV/0!</v>
      </c>
      <c r="I46" s="32" t="e">
        <f t="shared" si="54"/>
        <v>#DIV/0!</v>
      </c>
      <c r="J46" s="32" t="e">
        <f t="shared" si="54"/>
        <v>#DIV/0!</v>
      </c>
      <c r="K46" s="32" t="e">
        <f t="shared" si="54"/>
        <v>#DIV/0!</v>
      </c>
      <c r="L46" s="32" t="e">
        <f t="shared" si="54"/>
        <v>#DIV/0!</v>
      </c>
      <c r="M46" s="32" t="e">
        <f t="shared" si="54"/>
        <v>#DIV/0!</v>
      </c>
      <c r="N46" s="32" t="e">
        <f t="shared" si="54"/>
        <v>#DIV/0!</v>
      </c>
      <c r="O46" s="32" t="e">
        <f t="shared" si="54"/>
        <v>#DIV/0!</v>
      </c>
      <c r="P46" s="32" t="e">
        <f t="shared" si="54"/>
        <v>#DIV/0!</v>
      </c>
      <c r="Q46" s="32" t="e">
        <f t="shared" si="54"/>
        <v>#DIV/0!</v>
      </c>
      <c r="R46" s="32" t="e">
        <f t="shared" si="54"/>
        <v>#DIV/0!</v>
      </c>
      <c r="S46" s="32" t="e">
        <f t="shared" si="54"/>
        <v>#DIV/0!</v>
      </c>
      <c r="T46" s="32" t="e">
        <f t="shared" si="54"/>
        <v>#DIV/0!</v>
      </c>
      <c r="U46" s="32" t="e">
        <f t="shared" si="54"/>
        <v>#DIV/0!</v>
      </c>
      <c r="V46" s="32" t="e">
        <f t="shared" si="54"/>
        <v>#DIV/0!</v>
      </c>
      <c r="W46" s="32" t="e">
        <f t="shared" si="54"/>
        <v>#DIV/0!</v>
      </c>
      <c r="X46" s="32" t="e">
        <f t="shared" si="54"/>
        <v>#DIV/0!</v>
      </c>
      <c r="Y46" s="32" t="e">
        <f t="shared" si="54"/>
        <v>#DIV/0!</v>
      </c>
      <c r="Z46" s="32" t="e">
        <f t="shared" si="54"/>
        <v>#DIV/0!</v>
      </c>
      <c r="AA46" s="32" t="e">
        <f t="shared" si="54"/>
        <v>#DIV/0!</v>
      </c>
      <c r="AB46" s="32" t="e">
        <f t="shared" si="54"/>
        <v>#DIV/0!</v>
      </c>
      <c r="AC46" s="32" t="e">
        <f t="shared" si="54"/>
        <v>#DIV/0!</v>
      </c>
      <c r="AD46" s="32" t="e">
        <f t="shared" si="54"/>
        <v>#DIV/0!</v>
      </c>
      <c r="AE46" s="32" t="e">
        <f t="shared" si="54"/>
        <v>#DIV/0!</v>
      </c>
      <c r="AF46" s="32" t="e">
        <f t="shared" si="54"/>
        <v>#DIV/0!</v>
      </c>
      <c r="AG46" s="32" t="e">
        <f t="shared" si="54"/>
        <v>#DIV/0!</v>
      </c>
      <c r="AH46" s="32" t="e">
        <f t="shared" si="54"/>
        <v>#DIV/0!</v>
      </c>
      <c r="AI46" s="32" t="e">
        <f t="shared" si="54"/>
        <v>#DIV/0!</v>
      </c>
      <c r="AJ46" s="32"/>
      <c r="AK46" s="32"/>
      <c r="AL46" s="32"/>
      <c r="AN46" s="32" t="e">
        <f>SUM(C46:AI46)</f>
        <v>#DIV/0!</v>
      </c>
      <c r="AP46" s="288" t="s">
        <v>95</v>
      </c>
      <c r="AQ46" s="289"/>
      <c r="AR46" s="290"/>
    </row>
    <row r="47" spans="1:52" ht="20.100000000000001" customHeight="1">
      <c r="A47" s="286"/>
      <c r="B47" s="44" t="s">
        <v>91</v>
      </c>
      <c r="C47" s="34" t="e">
        <f t="shared" ref="C47:AI47" si="55">C46*$AO$45</f>
        <v>#DIV/0!</v>
      </c>
      <c r="D47" s="34" t="e">
        <f t="shared" si="55"/>
        <v>#DIV/0!</v>
      </c>
      <c r="E47" s="34" t="e">
        <f t="shared" si="55"/>
        <v>#DIV/0!</v>
      </c>
      <c r="F47" s="34" t="e">
        <f t="shared" si="55"/>
        <v>#DIV/0!</v>
      </c>
      <c r="G47" s="34" t="e">
        <f t="shared" si="55"/>
        <v>#DIV/0!</v>
      </c>
      <c r="H47" s="34" t="e">
        <f t="shared" si="55"/>
        <v>#DIV/0!</v>
      </c>
      <c r="I47" s="34" t="e">
        <f t="shared" si="55"/>
        <v>#DIV/0!</v>
      </c>
      <c r="J47" s="34" t="e">
        <f t="shared" si="55"/>
        <v>#DIV/0!</v>
      </c>
      <c r="K47" s="34" t="e">
        <f t="shared" si="55"/>
        <v>#DIV/0!</v>
      </c>
      <c r="L47" s="34" t="e">
        <f t="shared" si="55"/>
        <v>#DIV/0!</v>
      </c>
      <c r="M47" s="34" t="e">
        <f t="shared" si="55"/>
        <v>#DIV/0!</v>
      </c>
      <c r="N47" s="34" t="e">
        <f t="shared" si="55"/>
        <v>#DIV/0!</v>
      </c>
      <c r="O47" s="34" t="e">
        <f t="shared" si="55"/>
        <v>#DIV/0!</v>
      </c>
      <c r="P47" s="34" t="e">
        <f t="shared" si="55"/>
        <v>#DIV/0!</v>
      </c>
      <c r="Q47" s="34" t="e">
        <f t="shared" si="55"/>
        <v>#DIV/0!</v>
      </c>
      <c r="R47" s="34" t="e">
        <f t="shared" si="55"/>
        <v>#DIV/0!</v>
      </c>
      <c r="S47" s="34" t="e">
        <f t="shared" si="55"/>
        <v>#DIV/0!</v>
      </c>
      <c r="T47" s="34" t="e">
        <f t="shared" si="55"/>
        <v>#DIV/0!</v>
      </c>
      <c r="U47" s="34" t="e">
        <f t="shared" si="55"/>
        <v>#DIV/0!</v>
      </c>
      <c r="V47" s="34" t="e">
        <f t="shared" si="55"/>
        <v>#DIV/0!</v>
      </c>
      <c r="W47" s="34" t="e">
        <f t="shared" si="55"/>
        <v>#DIV/0!</v>
      </c>
      <c r="X47" s="34" t="e">
        <f t="shared" si="55"/>
        <v>#DIV/0!</v>
      </c>
      <c r="Y47" s="34" t="e">
        <f t="shared" si="55"/>
        <v>#DIV/0!</v>
      </c>
      <c r="Z47" s="34" t="e">
        <f t="shared" si="55"/>
        <v>#DIV/0!</v>
      </c>
      <c r="AA47" s="34" t="e">
        <f t="shared" si="55"/>
        <v>#DIV/0!</v>
      </c>
      <c r="AB47" s="34" t="e">
        <f t="shared" si="55"/>
        <v>#DIV/0!</v>
      </c>
      <c r="AC47" s="34" t="e">
        <f t="shared" si="55"/>
        <v>#DIV/0!</v>
      </c>
      <c r="AD47" s="34" t="e">
        <f t="shared" si="55"/>
        <v>#DIV/0!</v>
      </c>
      <c r="AE47" s="34" t="e">
        <f t="shared" si="55"/>
        <v>#DIV/0!</v>
      </c>
      <c r="AF47" s="34" t="e">
        <f t="shared" si="55"/>
        <v>#DIV/0!</v>
      </c>
      <c r="AG47" s="34" t="e">
        <f t="shared" si="55"/>
        <v>#DIV/0!</v>
      </c>
      <c r="AH47" s="34" t="e">
        <f t="shared" si="55"/>
        <v>#DIV/0!</v>
      </c>
      <c r="AI47" s="34" t="e">
        <f t="shared" si="55"/>
        <v>#DIV/0!</v>
      </c>
      <c r="AJ47" s="34"/>
      <c r="AK47" s="34"/>
      <c r="AL47" s="34"/>
      <c r="AQ47" s="215"/>
      <c r="AR47" s="33"/>
    </row>
    <row r="48" spans="1:52" ht="20.100000000000001" customHeight="1">
      <c r="A48" s="287"/>
      <c r="B48" s="45" t="s">
        <v>92</v>
      </c>
      <c r="C48" s="35" t="e">
        <f>(C47-C45)/C45</f>
        <v>#DIV/0!</v>
      </c>
      <c r="D48" s="35" t="e">
        <f t="shared" ref="D48:AH48" si="56">(D47-D45)/D45</f>
        <v>#DIV/0!</v>
      </c>
      <c r="E48" s="35" t="e">
        <f t="shared" si="56"/>
        <v>#DIV/0!</v>
      </c>
      <c r="F48" s="35" t="e">
        <f t="shared" si="56"/>
        <v>#DIV/0!</v>
      </c>
      <c r="G48" s="35" t="e">
        <f t="shared" si="56"/>
        <v>#DIV/0!</v>
      </c>
      <c r="H48" s="35" t="e">
        <f t="shared" si="56"/>
        <v>#DIV/0!</v>
      </c>
      <c r="I48" s="35" t="e">
        <f t="shared" si="56"/>
        <v>#DIV/0!</v>
      </c>
      <c r="J48" s="35" t="e">
        <f t="shared" si="56"/>
        <v>#DIV/0!</v>
      </c>
      <c r="K48" s="35" t="e">
        <f t="shared" si="56"/>
        <v>#DIV/0!</v>
      </c>
      <c r="L48" s="35" t="e">
        <f t="shared" si="56"/>
        <v>#DIV/0!</v>
      </c>
      <c r="M48" s="35" t="e">
        <f t="shared" si="56"/>
        <v>#DIV/0!</v>
      </c>
      <c r="N48" s="35" t="e">
        <f t="shared" si="56"/>
        <v>#DIV/0!</v>
      </c>
      <c r="O48" s="35" t="e">
        <f t="shared" si="56"/>
        <v>#DIV/0!</v>
      </c>
      <c r="P48" s="35" t="e">
        <f t="shared" si="56"/>
        <v>#DIV/0!</v>
      </c>
      <c r="Q48" s="35" t="e">
        <f t="shared" si="56"/>
        <v>#DIV/0!</v>
      </c>
      <c r="R48" s="35" t="e">
        <f t="shared" si="56"/>
        <v>#DIV/0!</v>
      </c>
      <c r="S48" s="35" t="e">
        <f t="shared" si="56"/>
        <v>#DIV/0!</v>
      </c>
      <c r="T48" s="35" t="e">
        <f t="shared" si="56"/>
        <v>#DIV/0!</v>
      </c>
      <c r="U48" s="35" t="e">
        <f t="shared" si="56"/>
        <v>#DIV/0!</v>
      </c>
      <c r="V48" s="35" t="e">
        <f t="shared" si="56"/>
        <v>#DIV/0!</v>
      </c>
      <c r="W48" s="35" t="e">
        <f t="shared" si="56"/>
        <v>#DIV/0!</v>
      </c>
      <c r="X48" s="35" t="e">
        <f t="shared" si="56"/>
        <v>#DIV/0!</v>
      </c>
      <c r="Y48" s="35" t="e">
        <f t="shared" si="56"/>
        <v>#DIV/0!</v>
      </c>
      <c r="Z48" s="35" t="e">
        <f t="shared" si="56"/>
        <v>#DIV/0!</v>
      </c>
      <c r="AA48" s="35" t="e">
        <f t="shared" si="56"/>
        <v>#DIV/0!</v>
      </c>
      <c r="AB48" s="35" t="e">
        <f t="shared" si="56"/>
        <v>#DIV/0!</v>
      </c>
      <c r="AC48" s="35" t="e">
        <f t="shared" si="56"/>
        <v>#DIV/0!</v>
      </c>
      <c r="AD48" s="35" t="e">
        <f t="shared" si="56"/>
        <v>#DIV/0!</v>
      </c>
      <c r="AE48" s="35" t="e">
        <f t="shared" si="56"/>
        <v>#DIV/0!</v>
      </c>
      <c r="AF48" s="35" t="e">
        <f t="shared" si="56"/>
        <v>#DIV/0!</v>
      </c>
      <c r="AG48" s="35" t="e">
        <f t="shared" si="56"/>
        <v>#DIV/0!</v>
      </c>
      <c r="AH48" s="35" t="e">
        <f t="shared" si="56"/>
        <v>#DIV/0!</v>
      </c>
      <c r="AI48" s="35" t="e">
        <f t="shared" ref="AI48" si="57">(AI47-AI45)/AI45</f>
        <v>#DIV/0!</v>
      </c>
      <c r="AJ48" s="35"/>
      <c r="AK48" s="35"/>
      <c r="AL48" s="35"/>
      <c r="AM48" s="36"/>
      <c r="AN48" s="36"/>
      <c r="AO48" s="36"/>
      <c r="AP48" s="36"/>
      <c r="AQ48" s="216"/>
      <c r="AR48" s="37"/>
    </row>
    <row r="49" ht="20.100000000000001" customHeight="1"/>
  </sheetData>
  <mergeCells count="8">
    <mergeCell ref="AM1:AR1"/>
    <mergeCell ref="A40:A43"/>
    <mergeCell ref="A45:A48"/>
    <mergeCell ref="AP41:AR41"/>
    <mergeCell ref="AP46:AR46"/>
    <mergeCell ref="AM2:AN2"/>
    <mergeCell ref="AO2:AP2"/>
    <mergeCell ref="A35:A38"/>
  </mergeCells>
  <pageMargins left="0.7" right="0.7" top="0.75" bottom="0.75" header="0.3" footer="0.3"/>
  <pageSetup scale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BC40"/>
  <sheetViews>
    <sheetView view="pageBreakPreview" zoomScale="80" zoomScaleNormal="100" zoomScaleSheetLayoutView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12" sqref="I12"/>
    </sheetView>
  </sheetViews>
  <sheetFormatPr defaultColWidth="9.140625" defaultRowHeight="15"/>
  <cols>
    <col min="1" max="1" width="4.7109375" style="17" customWidth="1"/>
    <col min="2" max="2" width="15.7109375" style="17" customWidth="1"/>
    <col min="3" max="38" width="12.7109375" style="17" customWidth="1"/>
    <col min="39" max="39" width="13.7109375" style="17" customWidth="1"/>
    <col min="40" max="40" width="16.42578125" style="17" bestFit="1" customWidth="1"/>
    <col min="41" max="41" width="8.28515625" style="17" customWidth="1"/>
    <col min="42" max="42" width="11.5703125" style="4" bestFit="1" customWidth="1"/>
    <col min="43" max="43" width="12.28515625" style="4" bestFit="1" customWidth="1"/>
    <col min="44" max="44" width="2.7109375" style="17" customWidth="1"/>
    <col min="45" max="45" width="1.140625" style="17" customWidth="1"/>
    <col min="46" max="46" width="2.7109375" style="17" customWidth="1"/>
    <col min="47" max="47" width="11.7109375" style="13" customWidth="1"/>
    <col min="48" max="48" width="2.7109375" style="17" customWidth="1"/>
    <col min="49" max="49" width="1.85546875" style="17" customWidth="1"/>
    <col min="50" max="50" width="1.7109375" style="17" customWidth="1"/>
    <col min="51" max="51" width="9.140625" style="17"/>
    <col min="52" max="52" width="17.85546875" style="17" customWidth="1"/>
    <col min="53" max="16384" width="9.140625" style="17"/>
  </cols>
  <sheetData>
    <row r="1" spans="2:55" s="13" customFormat="1" ht="36" customHeight="1" thickBot="1">
      <c r="B1" s="14"/>
      <c r="AF1" s="184" t="e">
        <f>SUM(C34:AL34)</f>
        <v>#REF!</v>
      </c>
      <c r="AG1" s="283" t="s">
        <v>93</v>
      </c>
      <c r="AH1" s="283"/>
      <c r="AI1" s="283"/>
      <c r="AJ1" s="283"/>
      <c r="AK1" s="283"/>
      <c r="AL1" s="283"/>
      <c r="AM1" s="283"/>
      <c r="AN1" s="283"/>
      <c r="AO1" s="15"/>
      <c r="AP1" s="16"/>
      <c r="AQ1" s="8" t="s">
        <v>68</v>
      </c>
      <c r="AZ1" s="13" t="s">
        <v>229</v>
      </c>
    </row>
    <row r="2" spans="2:55" s="13" customFormat="1" ht="16.5" thickBot="1">
      <c r="B2" s="3"/>
      <c r="C2" s="172">
        <v>1</v>
      </c>
      <c r="D2" s="172">
        <f>C2+1</f>
        <v>2</v>
      </c>
      <c r="E2" s="172">
        <f t="shared" ref="E2:AL2" si="0">D2+1</f>
        <v>3</v>
      </c>
      <c r="F2" s="172">
        <f t="shared" si="0"/>
        <v>4</v>
      </c>
      <c r="G2" s="172">
        <f t="shared" si="0"/>
        <v>5</v>
      </c>
      <c r="H2" s="172">
        <f t="shared" si="0"/>
        <v>6</v>
      </c>
      <c r="I2" s="172">
        <f t="shared" si="0"/>
        <v>7</v>
      </c>
      <c r="J2" s="172">
        <f t="shared" si="0"/>
        <v>8</v>
      </c>
      <c r="K2" s="172">
        <f t="shared" si="0"/>
        <v>9</v>
      </c>
      <c r="L2" s="172">
        <f t="shared" si="0"/>
        <v>10</v>
      </c>
      <c r="M2" s="172">
        <f t="shared" si="0"/>
        <v>11</v>
      </c>
      <c r="N2" s="172">
        <f t="shared" si="0"/>
        <v>12</v>
      </c>
      <c r="O2" s="172">
        <f t="shared" si="0"/>
        <v>13</v>
      </c>
      <c r="P2" s="172">
        <f t="shared" si="0"/>
        <v>14</v>
      </c>
      <c r="Q2" s="172">
        <f t="shared" si="0"/>
        <v>15</v>
      </c>
      <c r="R2" s="172">
        <f t="shared" si="0"/>
        <v>16</v>
      </c>
      <c r="S2" s="172">
        <f t="shared" si="0"/>
        <v>17</v>
      </c>
      <c r="T2" s="172">
        <f t="shared" si="0"/>
        <v>18</v>
      </c>
      <c r="U2" s="172">
        <f t="shared" si="0"/>
        <v>19</v>
      </c>
      <c r="V2" s="172">
        <f t="shared" si="0"/>
        <v>20</v>
      </c>
      <c r="W2" s="172">
        <f t="shared" si="0"/>
        <v>21</v>
      </c>
      <c r="X2" s="172">
        <f t="shared" si="0"/>
        <v>22</v>
      </c>
      <c r="Y2" s="172">
        <f t="shared" si="0"/>
        <v>23</v>
      </c>
      <c r="Z2" s="172">
        <f t="shared" si="0"/>
        <v>24</v>
      </c>
      <c r="AA2" s="172">
        <f t="shared" si="0"/>
        <v>25</v>
      </c>
      <c r="AB2" s="172">
        <f t="shared" si="0"/>
        <v>26</v>
      </c>
      <c r="AC2" s="172">
        <f t="shared" si="0"/>
        <v>27</v>
      </c>
      <c r="AD2" s="172">
        <f t="shared" si="0"/>
        <v>28</v>
      </c>
      <c r="AE2" s="172">
        <f t="shared" si="0"/>
        <v>29</v>
      </c>
      <c r="AF2" s="172">
        <f t="shared" si="0"/>
        <v>30</v>
      </c>
      <c r="AG2" s="172">
        <f t="shared" si="0"/>
        <v>31</v>
      </c>
      <c r="AH2" s="172">
        <f t="shared" si="0"/>
        <v>32</v>
      </c>
      <c r="AI2" s="172">
        <f t="shared" si="0"/>
        <v>33</v>
      </c>
      <c r="AJ2" s="172">
        <f t="shared" si="0"/>
        <v>34</v>
      </c>
      <c r="AK2" s="172">
        <f t="shared" si="0"/>
        <v>35</v>
      </c>
      <c r="AL2" s="172">
        <f t="shared" si="0"/>
        <v>36</v>
      </c>
      <c r="AM2" s="232" t="s">
        <v>87</v>
      </c>
      <c r="AN2" s="232" t="s">
        <v>58</v>
      </c>
      <c r="AO2" s="13" t="s">
        <v>60</v>
      </c>
      <c r="AP2" s="4" t="s">
        <v>59</v>
      </c>
      <c r="AQ2" s="9" t="e">
        <f>AS2</f>
        <v>#REF!</v>
      </c>
      <c r="AS2" s="4" t="e">
        <f>AVERAGE(AS19:AS34)</f>
        <v>#REF!</v>
      </c>
    </row>
    <row r="3" spans="2:55" ht="24" customHeight="1" thickBot="1">
      <c r="B3" s="90" t="s">
        <v>57</v>
      </c>
      <c r="C3" s="97" t="s">
        <v>193</v>
      </c>
      <c r="D3" s="97" t="s">
        <v>194</v>
      </c>
      <c r="E3" s="97" t="s">
        <v>195</v>
      </c>
      <c r="F3" s="84" t="s">
        <v>196</v>
      </c>
      <c r="G3" s="84" t="s">
        <v>197</v>
      </c>
      <c r="H3" s="84" t="s">
        <v>198</v>
      </c>
      <c r="I3" s="84" t="s">
        <v>199</v>
      </c>
      <c r="J3" s="84" t="s">
        <v>200</v>
      </c>
      <c r="K3" s="84" t="s">
        <v>201</v>
      </c>
      <c r="L3" s="84" t="s">
        <v>202</v>
      </c>
      <c r="M3" s="84" t="s">
        <v>203</v>
      </c>
      <c r="N3" s="84" t="s">
        <v>204</v>
      </c>
      <c r="O3" s="84" t="s">
        <v>205</v>
      </c>
      <c r="P3" s="170" t="s">
        <v>206</v>
      </c>
      <c r="Q3" s="84" t="s">
        <v>207</v>
      </c>
      <c r="R3" s="84" t="s">
        <v>208</v>
      </c>
      <c r="S3" s="84" t="s">
        <v>209</v>
      </c>
      <c r="T3" s="84" t="s">
        <v>210</v>
      </c>
      <c r="U3" s="84" t="s">
        <v>211</v>
      </c>
      <c r="V3" s="84" t="s">
        <v>212</v>
      </c>
      <c r="W3" s="84" t="s">
        <v>213</v>
      </c>
      <c r="X3" s="84" t="s">
        <v>214</v>
      </c>
      <c r="Y3" s="84" t="s">
        <v>215</v>
      </c>
      <c r="Z3" s="170" t="s">
        <v>216</v>
      </c>
      <c r="AA3" s="84" t="s">
        <v>217</v>
      </c>
      <c r="AB3" s="84" t="s">
        <v>218</v>
      </c>
      <c r="AC3" s="84" t="s">
        <v>219</v>
      </c>
      <c r="AD3" s="84" t="s">
        <v>220</v>
      </c>
      <c r="AE3" s="170" t="s">
        <v>221</v>
      </c>
      <c r="AF3" s="84" t="s">
        <v>222</v>
      </c>
      <c r="AG3" s="84" t="s">
        <v>223</v>
      </c>
      <c r="AH3" s="84" t="s">
        <v>224</v>
      </c>
      <c r="AI3" s="84" t="s">
        <v>225</v>
      </c>
      <c r="AJ3" s="84" t="s">
        <v>226</v>
      </c>
      <c r="AK3" s="84" t="s">
        <v>227</v>
      </c>
      <c r="AL3" s="84" t="s">
        <v>228</v>
      </c>
      <c r="AM3" s="229" t="s">
        <v>88</v>
      </c>
      <c r="AN3" s="168" t="s">
        <v>88</v>
      </c>
      <c r="AO3" s="18"/>
      <c r="AP3" s="19"/>
      <c r="BA3" s="17" t="s">
        <v>206</v>
      </c>
      <c r="BB3" s="17" t="s">
        <v>216</v>
      </c>
      <c r="BC3" s="17" t="s">
        <v>221</v>
      </c>
    </row>
    <row r="4" spans="2:55">
      <c r="B4" s="195">
        <v>42339</v>
      </c>
      <c r="C4" s="55">
        <f>'AERnnova C'!W36</f>
        <v>0</v>
      </c>
      <c r="D4" s="55">
        <f>'AERnnova S'!U36</f>
        <v>0</v>
      </c>
      <c r="E4" s="55">
        <f>Avery!W36</f>
        <v>0</v>
      </c>
      <c r="F4" s="55">
        <f>Beach!O36</f>
        <v>0</v>
      </c>
      <c r="G4" s="55">
        <f>Bravo!W36</f>
        <v>0</v>
      </c>
      <c r="H4" s="55">
        <f>Cooper!W36</f>
        <v>0</v>
      </c>
      <c r="I4" s="55">
        <f>Crown!W36</f>
        <v>0</v>
      </c>
      <c r="J4" s="55">
        <f>Drenc!W36</f>
        <v>0</v>
      </c>
      <c r="K4" s="55">
        <f>Eaton!W36</f>
        <v>0</v>
      </c>
      <c r="L4" s="55">
        <f>Elicamex!W36</f>
        <v>0</v>
      </c>
      <c r="M4" s="55">
        <f>Euro!W36</f>
        <v>0</v>
      </c>
      <c r="N4" s="55">
        <f>Foam!W36</f>
        <v>0</v>
      </c>
      <c r="O4" s="55">
        <f>Fracsa..!W36</f>
        <v>0</v>
      </c>
      <c r="P4" s="193" t="e">
        <f>#REF!</f>
        <v>#REF!</v>
      </c>
      <c r="Q4" s="55">
        <f>Hitachi!W36</f>
        <v>0</v>
      </c>
      <c r="R4" s="55">
        <f>Innovia!W36</f>
        <v>0</v>
      </c>
      <c r="S4" s="55">
        <f>Jafra!W36</f>
        <v>0</v>
      </c>
      <c r="T4" s="55">
        <f>Jafra!W36</f>
        <v>0</v>
      </c>
      <c r="U4" s="55">
        <f>Kemsus!W36</f>
        <v>0</v>
      </c>
      <c r="V4" s="55">
        <f>'KH Méx'!W36</f>
        <v>0</v>
      </c>
      <c r="W4" s="55">
        <f>Kluber!W36</f>
        <v>0</v>
      </c>
      <c r="X4" s="55">
        <f>Martinrea!W36</f>
        <v>0</v>
      </c>
      <c r="Y4" s="55">
        <f>Messier!W36</f>
        <v>0</v>
      </c>
      <c r="Z4" s="55" t="e">
        <f>#REF!</f>
        <v>#REF!</v>
      </c>
      <c r="AA4" s="55">
        <f>Metokote!W36</f>
        <v>0</v>
      </c>
      <c r="AB4" s="55">
        <f>MPI!M36</f>
        <v>0</v>
      </c>
      <c r="AC4" s="55">
        <f>Narmx!W36</f>
        <v>0</v>
      </c>
      <c r="AD4" s="55">
        <f>Norgren!W36</f>
        <v>0</v>
      </c>
      <c r="AE4" s="82" t="e">
        <f>#REF!</f>
        <v>#REF!</v>
      </c>
      <c r="AF4" s="55">
        <f>Rohm!W36</f>
        <v>0</v>
      </c>
      <c r="AG4" s="55">
        <f>Ronal!W36</f>
        <v>0</v>
      </c>
      <c r="AH4" s="55">
        <f>Samsung!W36</f>
        <v>0</v>
      </c>
      <c r="AI4" s="55">
        <f>'TRW Frenos'!W36</f>
        <v>0</v>
      </c>
      <c r="AJ4" s="55">
        <f>UltraManufacturing!W36</f>
        <v>0</v>
      </c>
      <c r="AK4" s="55">
        <f>Valeo!W36</f>
        <v>697</v>
      </c>
      <c r="AL4" s="55">
        <f>VRK!O36</f>
        <v>2610</v>
      </c>
      <c r="AM4" s="230" t="e">
        <f t="shared" ref="AM4:AM34" si="1">SUM(C4:AL4)</f>
        <v>#REF!</v>
      </c>
      <c r="AN4" s="54">
        <f>INTERCONEXION!N38</f>
        <v>24323.564999999999</v>
      </c>
      <c r="AO4" s="197" t="e">
        <f t="shared" ref="AO4:AO18" si="2">AN4-AM4</f>
        <v>#REF!</v>
      </c>
      <c r="AP4" s="198" t="e">
        <f t="shared" ref="AP4:AP18" si="3">(AN4-AM4)/AN4</f>
        <v>#REF!</v>
      </c>
      <c r="AU4" s="17"/>
    </row>
    <row r="5" spans="2:55">
      <c r="B5" s="61">
        <f t="shared" ref="B5:B34" si="4">B4+1</f>
        <v>42340</v>
      </c>
      <c r="C5" s="55">
        <f>'AERnnova C'!W35</f>
        <v>0</v>
      </c>
      <c r="D5" s="55">
        <f>'AERnnova S'!U35</f>
        <v>0</v>
      </c>
      <c r="E5" s="55">
        <f>Avery!W35</f>
        <v>0</v>
      </c>
      <c r="F5" s="55">
        <f>Beach!O35</f>
        <v>0</v>
      </c>
      <c r="G5" s="55">
        <f>Bravo!W35</f>
        <v>0</v>
      </c>
      <c r="H5" s="55">
        <f>Cooper!W35</f>
        <v>0</v>
      </c>
      <c r="I5" s="55">
        <f>Crown!W35</f>
        <v>0</v>
      </c>
      <c r="J5" s="55">
        <f>Drenc!W35</f>
        <v>0</v>
      </c>
      <c r="K5" s="55">
        <f>Eaton!W35</f>
        <v>0</v>
      </c>
      <c r="L5" s="55">
        <f>Elicamex!W35</f>
        <v>0</v>
      </c>
      <c r="M5" s="55">
        <f>Euro!W35</f>
        <v>0</v>
      </c>
      <c r="N5" s="55">
        <f>Foam!W35</f>
        <v>0</v>
      </c>
      <c r="O5" s="55">
        <f>Fracsa..!W35</f>
        <v>0</v>
      </c>
      <c r="P5" s="193" t="e">
        <f>#REF!</f>
        <v>#REF!</v>
      </c>
      <c r="Q5" s="55">
        <f>Hitachi!W35</f>
        <v>0</v>
      </c>
      <c r="R5" s="55">
        <f>Innovia!W35</f>
        <v>0</v>
      </c>
      <c r="S5" s="55">
        <f>Jafra!W35</f>
        <v>0</v>
      </c>
      <c r="T5" s="55">
        <f>Jafra!W35</f>
        <v>0</v>
      </c>
      <c r="U5" s="55">
        <f>Kemsus!W35</f>
        <v>0</v>
      </c>
      <c r="V5" s="55">
        <f>'KH Méx'!W35</f>
        <v>0</v>
      </c>
      <c r="W5" s="55">
        <f>Kluber!W35</f>
        <v>0</v>
      </c>
      <c r="X5" s="55">
        <f>Martinrea!W35</f>
        <v>0</v>
      </c>
      <c r="Y5" s="55">
        <f>Messier!W35</f>
        <v>0</v>
      </c>
      <c r="Z5" s="55" t="e">
        <f>#REF!</f>
        <v>#REF!</v>
      </c>
      <c r="AA5" s="55">
        <f>Metokote!W35</f>
        <v>0</v>
      </c>
      <c r="AB5" s="55">
        <f>MPI!M35</f>
        <v>0</v>
      </c>
      <c r="AC5" s="55">
        <f>Narmx!W35</f>
        <v>0</v>
      </c>
      <c r="AD5" s="55">
        <f>Norgren!W35</f>
        <v>0</v>
      </c>
      <c r="AE5" s="82" t="e">
        <f>#REF!</f>
        <v>#REF!</v>
      </c>
      <c r="AF5" s="55">
        <f>Rohm!W35</f>
        <v>0</v>
      </c>
      <c r="AG5" s="55">
        <f>Ronal!W35</f>
        <v>0</v>
      </c>
      <c r="AH5" s="55">
        <f>Samsung!W35</f>
        <v>0</v>
      </c>
      <c r="AI5" s="55">
        <f>'TRW Frenos'!W35</f>
        <v>0</v>
      </c>
      <c r="AJ5" s="55">
        <f>UltraManufacturing!W35</f>
        <v>0</v>
      </c>
      <c r="AK5" s="55">
        <f>Valeo!W35</f>
        <v>954</v>
      </c>
      <c r="AL5" s="55">
        <f>VRK!O35</f>
        <v>2638</v>
      </c>
      <c r="AM5" s="69" t="e">
        <f t="shared" si="1"/>
        <v>#REF!</v>
      </c>
      <c r="AN5" s="58">
        <f>INTERCONEXION!N37</f>
        <v>72983.10100000001</v>
      </c>
      <c r="AO5" s="55" t="e">
        <f t="shared" si="2"/>
        <v>#REF!</v>
      </c>
      <c r="AP5" s="59" t="e">
        <f t="shared" si="3"/>
        <v>#REF!</v>
      </c>
      <c r="AQ5" s="93"/>
      <c r="AU5" s="17"/>
    </row>
    <row r="6" spans="2:55">
      <c r="B6" s="61">
        <f t="shared" si="4"/>
        <v>42341</v>
      </c>
      <c r="C6" s="55">
        <f>'AERnnova C'!W34</f>
        <v>0</v>
      </c>
      <c r="D6" s="55">
        <f>'AERnnova S'!U34</f>
        <v>0</v>
      </c>
      <c r="E6" s="55">
        <f>Avery!W34</f>
        <v>0</v>
      </c>
      <c r="F6" s="55">
        <f>Beach!O34</f>
        <v>0</v>
      </c>
      <c r="G6" s="55">
        <f>Bravo!W34</f>
        <v>0</v>
      </c>
      <c r="H6" s="55">
        <f>Cooper!W34</f>
        <v>0</v>
      </c>
      <c r="I6" s="55">
        <f>Crown!W34</f>
        <v>0</v>
      </c>
      <c r="J6" s="55">
        <f>Drenc!W34</f>
        <v>0</v>
      </c>
      <c r="K6" s="55">
        <f>Eaton!W34</f>
        <v>0</v>
      </c>
      <c r="L6" s="55">
        <f>Elicamex!W34</f>
        <v>0</v>
      </c>
      <c r="M6" s="55">
        <f>Euro!W34</f>
        <v>0</v>
      </c>
      <c r="N6" s="55">
        <f>Foam!W34</f>
        <v>0</v>
      </c>
      <c r="O6" s="55">
        <f>Fracsa..!W34</f>
        <v>0</v>
      </c>
      <c r="P6" s="193" t="e">
        <f>#REF!</f>
        <v>#REF!</v>
      </c>
      <c r="Q6" s="55">
        <f>Hitachi!W34</f>
        <v>0</v>
      </c>
      <c r="R6" s="55">
        <f>Innovia!W34</f>
        <v>0</v>
      </c>
      <c r="S6" s="55">
        <f>Jafra!W34</f>
        <v>0</v>
      </c>
      <c r="T6" s="55">
        <f>Jafra!W34</f>
        <v>0</v>
      </c>
      <c r="U6" s="55">
        <f>Kemsus!W34</f>
        <v>0</v>
      </c>
      <c r="V6" s="55">
        <f>'KH Méx'!W34</f>
        <v>0</v>
      </c>
      <c r="W6" s="55">
        <f>Kluber!W34</f>
        <v>0</v>
      </c>
      <c r="X6" s="55">
        <f>Martinrea!W34</f>
        <v>0</v>
      </c>
      <c r="Y6" s="55">
        <f>Messier!W34</f>
        <v>0</v>
      </c>
      <c r="Z6" s="55" t="e">
        <f>#REF!</f>
        <v>#REF!</v>
      </c>
      <c r="AA6" s="55">
        <f>Metokote!W34</f>
        <v>0</v>
      </c>
      <c r="AB6" s="55">
        <f>MPI!M34</f>
        <v>0</v>
      </c>
      <c r="AC6" s="55">
        <f>Narmx!W34</f>
        <v>0</v>
      </c>
      <c r="AD6" s="55">
        <f>Norgren!W34</f>
        <v>0</v>
      </c>
      <c r="AE6" s="82" t="e">
        <f>#REF!</f>
        <v>#REF!</v>
      </c>
      <c r="AF6" s="55">
        <f>Rohm!W34</f>
        <v>0</v>
      </c>
      <c r="AG6" s="55">
        <f>Ronal!W34</f>
        <v>0</v>
      </c>
      <c r="AH6" s="55">
        <f>Samsung!W34</f>
        <v>0</v>
      </c>
      <c r="AI6" s="55">
        <f>'TRW Frenos'!W34</f>
        <v>0</v>
      </c>
      <c r="AJ6" s="55">
        <f>UltraManufacturing!W34</f>
        <v>0</v>
      </c>
      <c r="AK6" s="55">
        <f>Valeo!W34</f>
        <v>964</v>
      </c>
      <c r="AL6" s="55">
        <f>VRK!O34</f>
        <v>2801</v>
      </c>
      <c r="AM6" s="69" t="e">
        <f t="shared" si="1"/>
        <v>#REF!</v>
      </c>
      <c r="AN6" s="58">
        <f>INTERCONEXION!N36</f>
        <v>82631.957999999999</v>
      </c>
      <c r="AO6" s="55" t="e">
        <f t="shared" si="2"/>
        <v>#REF!</v>
      </c>
      <c r="AP6" s="59" t="e">
        <f>(AN6-AM6)/AN6</f>
        <v>#REF!</v>
      </c>
      <c r="AQ6" s="93"/>
      <c r="AU6" s="17"/>
    </row>
    <row r="7" spans="2:55" ht="15.75" thickBot="1">
      <c r="B7" s="61">
        <f t="shared" si="4"/>
        <v>42342</v>
      </c>
      <c r="C7" s="55">
        <f>'AERnnova C'!W33</f>
        <v>0</v>
      </c>
      <c r="D7" s="55">
        <f>'AERnnova S'!U33</f>
        <v>0</v>
      </c>
      <c r="E7" s="55">
        <f>Avery!W33</f>
        <v>0</v>
      </c>
      <c r="F7" s="55">
        <f>Beach!O33</f>
        <v>0</v>
      </c>
      <c r="G7" s="55">
        <f>Bravo!W33</f>
        <v>0</v>
      </c>
      <c r="H7" s="55">
        <f>Cooper!W33</f>
        <v>0</v>
      </c>
      <c r="I7" s="55">
        <f>Crown!W33</f>
        <v>0</v>
      </c>
      <c r="J7" s="55">
        <f>Drenc!W33</f>
        <v>0</v>
      </c>
      <c r="K7" s="55">
        <f>Eaton!W33</f>
        <v>0</v>
      </c>
      <c r="L7" s="55">
        <f>Elicamex!W33</f>
        <v>0</v>
      </c>
      <c r="M7" s="55">
        <f>Euro!W33</f>
        <v>0</v>
      </c>
      <c r="N7" s="55">
        <f>Foam!W33</f>
        <v>0</v>
      </c>
      <c r="O7" s="55">
        <f>Fracsa..!W33</f>
        <v>0</v>
      </c>
      <c r="P7" s="193" t="e">
        <f>#REF!</f>
        <v>#REF!</v>
      </c>
      <c r="Q7" s="55">
        <f>Hitachi!W33</f>
        <v>0</v>
      </c>
      <c r="R7" s="55">
        <f>Innovia!W33</f>
        <v>0</v>
      </c>
      <c r="S7" s="55">
        <f>Jafra!W33</f>
        <v>0</v>
      </c>
      <c r="T7" s="55">
        <f>Jafra!W33</f>
        <v>0</v>
      </c>
      <c r="U7" s="55">
        <f>Kemsus!W33</f>
        <v>0</v>
      </c>
      <c r="V7" s="55">
        <f>'KH Méx'!W33</f>
        <v>0</v>
      </c>
      <c r="W7" s="55">
        <f>Kluber!W33</f>
        <v>0</v>
      </c>
      <c r="X7" s="55">
        <f>Martinrea!W33</f>
        <v>0</v>
      </c>
      <c r="Y7" s="55">
        <f>Messier!W33</f>
        <v>0</v>
      </c>
      <c r="Z7" s="55" t="e">
        <f>#REF!</f>
        <v>#REF!</v>
      </c>
      <c r="AA7" s="55">
        <f>Metokote!W33</f>
        <v>0</v>
      </c>
      <c r="AB7" s="55">
        <f>MPI!M33</f>
        <v>0</v>
      </c>
      <c r="AC7" s="55">
        <f>Narmx!W33</f>
        <v>0</v>
      </c>
      <c r="AD7" s="55">
        <f>Norgren!W33</f>
        <v>0</v>
      </c>
      <c r="AE7" s="82" t="e">
        <f>#REF!</f>
        <v>#REF!</v>
      </c>
      <c r="AF7" s="55">
        <f>Rohm!W33</f>
        <v>0</v>
      </c>
      <c r="AG7" s="55">
        <f>Ronal!W33</f>
        <v>0</v>
      </c>
      <c r="AH7" s="55">
        <f>Samsung!W33</f>
        <v>0</v>
      </c>
      <c r="AI7" s="55">
        <f>'TRW Frenos'!W33</f>
        <v>0</v>
      </c>
      <c r="AJ7" s="55">
        <f>UltraManufacturing!W33</f>
        <v>0</v>
      </c>
      <c r="AK7" s="55">
        <f>Valeo!W33</f>
        <v>694</v>
      </c>
      <c r="AL7" s="55">
        <f>VRK!O33</f>
        <v>2763</v>
      </c>
      <c r="AM7" s="69" t="e">
        <f t="shared" si="1"/>
        <v>#REF!</v>
      </c>
      <c r="AN7" s="58">
        <f>INTERCONEXION!N35</f>
        <v>126330.399</v>
      </c>
      <c r="AO7" s="55" t="e">
        <f t="shared" si="2"/>
        <v>#REF!</v>
      </c>
      <c r="AP7" s="59" t="e">
        <f t="shared" si="3"/>
        <v>#REF!</v>
      </c>
      <c r="AQ7" s="7" t="s">
        <v>62</v>
      </c>
    </row>
    <row r="8" spans="2:55" ht="15.75" thickBot="1">
      <c r="B8" s="61">
        <f t="shared" si="4"/>
        <v>42343</v>
      </c>
      <c r="C8" s="55">
        <f>'AERnnova C'!W32</f>
        <v>0</v>
      </c>
      <c r="D8" s="55">
        <f>'AERnnova S'!U32</f>
        <v>0</v>
      </c>
      <c r="E8" s="55">
        <f>Avery!W32</f>
        <v>0</v>
      </c>
      <c r="F8" s="55">
        <f>Beach!O32</f>
        <v>0</v>
      </c>
      <c r="G8" s="55">
        <f>Bravo!W32</f>
        <v>0</v>
      </c>
      <c r="H8" s="55">
        <f>Cooper!W32</f>
        <v>0</v>
      </c>
      <c r="I8" s="55">
        <f>Crown!W32</f>
        <v>0</v>
      </c>
      <c r="J8" s="55">
        <f>Drenc!W32</f>
        <v>0</v>
      </c>
      <c r="K8" s="55">
        <f>Eaton!W32</f>
        <v>0</v>
      </c>
      <c r="L8" s="55">
        <f>Elicamex!W32</f>
        <v>0</v>
      </c>
      <c r="M8" s="55">
        <f>Euro!W32</f>
        <v>0</v>
      </c>
      <c r="N8" s="55">
        <f>Foam!W32</f>
        <v>0</v>
      </c>
      <c r="O8" s="55">
        <f>Fracsa..!W32</f>
        <v>0</v>
      </c>
      <c r="P8" s="193" t="e">
        <f>#REF!</f>
        <v>#REF!</v>
      </c>
      <c r="Q8" s="55">
        <f>Hitachi!W32</f>
        <v>0</v>
      </c>
      <c r="R8" s="55">
        <f>Innovia!W32</f>
        <v>0</v>
      </c>
      <c r="S8" s="55">
        <f>Jafra!W32</f>
        <v>0</v>
      </c>
      <c r="T8" s="55">
        <f>Jafra!W32</f>
        <v>0</v>
      </c>
      <c r="U8" s="55">
        <f>Kemsus!W32</f>
        <v>0</v>
      </c>
      <c r="V8" s="55">
        <f>'KH Méx'!W32</f>
        <v>0</v>
      </c>
      <c r="W8" s="55">
        <f>Kluber!W32</f>
        <v>0</v>
      </c>
      <c r="X8" s="55">
        <f>Martinrea!W32</f>
        <v>0</v>
      </c>
      <c r="Y8" s="55">
        <f>Messier!W32</f>
        <v>0</v>
      </c>
      <c r="Z8" s="55" t="e">
        <f>#REF!</f>
        <v>#REF!</v>
      </c>
      <c r="AA8" s="55">
        <f>Metokote!W32</f>
        <v>0</v>
      </c>
      <c r="AB8" s="55">
        <f>MPI!M32</f>
        <v>0</v>
      </c>
      <c r="AC8" s="55">
        <f>Narmx!W32</f>
        <v>0</v>
      </c>
      <c r="AD8" s="55">
        <f>Norgren!W32</f>
        <v>0</v>
      </c>
      <c r="AE8" s="82" t="e">
        <f>#REF!</f>
        <v>#REF!</v>
      </c>
      <c r="AF8" s="55">
        <f>Rohm!W32</f>
        <v>0</v>
      </c>
      <c r="AG8" s="55">
        <f>Ronal!W32</f>
        <v>0</v>
      </c>
      <c r="AH8" s="55">
        <f>Samsung!W32</f>
        <v>0</v>
      </c>
      <c r="AI8" s="55">
        <f>'TRW Frenos'!W32</f>
        <v>0</v>
      </c>
      <c r="AJ8" s="55">
        <f>UltraManufacturing!W32</f>
        <v>0</v>
      </c>
      <c r="AK8" s="55">
        <f>Valeo!W32</f>
        <v>290</v>
      </c>
      <c r="AL8" s="55">
        <f>VRK!O32</f>
        <v>2662</v>
      </c>
      <c r="AM8" s="69" t="e">
        <f t="shared" si="1"/>
        <v>#REF!</v>
      </c>
      <c r="AN8" s="58">
        <f>INTERCONEXION!N34</f>
        <v>129735.65700000001</v>
      </c>
      <c r="AO8" s="55" t="e">
        <f t="shared" si="2"/>
        <v>#REF!</v>
      </c>
      <c r="AP8" s="59" t="e">
        <f t="shared" si="3"/>
        <v>#REF!</v>
      </c>
      <c r="AQ8" s="7" t="s">
        <v>67</v>
      </c>
      <c r="AT8" s="20"/>
      <c r="AU8" s="26" t="s">
        <v>71</v>
      </c>
      <c r="AV8" s="21"/>
    </row>
    <row r="9" spans="2:55">
      <c r="B9" s="61">
        <f t="shared" si="4"/>
        <v>42344</v>
      </c>
      <c r="C9" s="55">
        <f>'AERnnova C'!W31</f>
        <v>0</v>
      </c>
      <c r="D9" s="55">
        <f>'AERnnova S'!U31</f>
        <v>0</v>
      </c>
      <c r="E9" s="55">
        <f>Avery!W31</f>
        <v>0</v>
      </c>
      <c r="F9" s="55">
        <f>Beach!O31</f>
        <v>0</v>
      </c>
      <c r="G9" s="55">
        <f>Bravo!W31</f>
        <v>0</v>
      </c>
      <c r="H9" s="55">
        <f>Cooper!W31</f>
        <v>0</v>
      </c>
      <c r="I9" s="55">
        <f>Crown!W31</f>
        <v>0</v>
      </c>
      <c r="J9" s="55">
        <f>Drenc!W31</f>
        <v>0</v>
      </c>
      <c r="K9" s="55">
        <f>Eaton!W31</f>
        <v>0</v>
      </c>
      <c r="L9" s="55">
        <f>Elicamex!W31</f>
        <v>0</v>
      </c>
      <c r="M9" s="55">
        <f>Euro!W31</f>
        <v>0</v>
      </c>
      <c r="N9" s="55">
        <f>Foam!W31</f>
        <v>0</v>
      </c>
      <c r="O9" s="55">
        <f>Fracsa..!W31</f>
        <v>0</v>
      </c>
      <c r="P9" s="193" t="e">
        <f>#REF!</f>
        <v>#REF!</v>
      </c>
      <c r="Q9" s="55">
        <f>Hitachi!W31</f>
        <v>0</v>
      </c>
      <c r="R9" s="55">
        <f>Innovia!W31</f>
        <v>0</v>
      </c>
      <c r="S9" s="55">
        <f>Jafra!W31</f>
        <v>0</v>
      </c>
      <c r="T9" s="55">
        <f>Jafra!W31</f>
        <v>0</v>
      </c>
      <c r="U9" s="55">
        <f>Kemsus!W31</f>
        <v>0</v>
      </c>
      <c r="V9" s="55">
        <f>'KH Méx'!W31</f>
        <v>0</v>
      </c>
      <c r="W9" s="55">
        <f>Kluber!W31</f>
        <v>0</v>
      </c>
      <c r="X9" s="55">
        <f>Martinrea!W31</f>
        <v>0</v>
      </c>
      <c r="Y9" s="55">
        <f>Messier!W31</f>
        <v>0</v>
      </c>
      <c r="Z9" s="55" t="e">
        <f>#REF!</f>
        <v>#REF!</v>
      </c>
      <c r="AA9" s="55">
        <f>Metokote!W31</f>
        <v>0</v>
      </c>
      <c r="AB9" s="55">
        <f>MPI!M31</f>
        <v>0</v>
      </c>
      <c r="AC9" s="55">
        <f>Narmx!W31</f>
        <v>0</v>
      </c>
      <c r="AD9" s="55">
        <f>Norgren!W31</f>
        <v>0</v>
      </c>
      <c r="AE9" s="82" t="e">
        <f>#REF!</f>
        <v>#REF!</v>
      </c>
      <c r="AF9" s="55">
        <f>Rohm!W31</f>
        <v>0</v>
      </c>
      <c r="AG9" s="55">
        <f>Ronal!W31</f>
        <v>0</v>
      </c>
      <c r="AH9" s="55">
        <f>Samsung!W31</f>
        <v>0</v>
      </c>
      <c r="AI9" s="55">
        <f>'TRW Frenos'!W31</f>
        <v>0</v>
      </c>
      <c r="AJ9" s="55">
        <f>UltraManufacturing!W31</f>
        <v>0</v>
      </c>
      <c r="AK9" s="55">
        <f>Valeo!W31</f>
        <v>307</v>
      </c>
      <c r="AL9" s="55">
        <f>VRK!O31</f>
        <v>817</v>
      </c>
      <c r="AM9" s="69" t="e">
        <f t="shared" si="1"/>
        <v>#REF!</v>
      </c>
      <c r="AN9" s="58">
        <f>INTERCONEXION!N33</f>
        <v>129690.50599999999</v>
      </c>
      <c r="AO9" s="55" t="e">
        <f t="shared" si="2"/>
        <v>#REF!</v>
      </c>
      <c r="AP9" s="60" t="e">
        <f t="shared" si="3"/>
        <v>#REF!</v>
      </c>
      <c r="AQ9" s="202" t="e">
        <f>AVERAGE(AP5:AP19)</f>
        <v>#REF!</v>
      </c>
      <c r="AS9" s="6" t="e">
        <f>AQ9</f>
        <v>#REF!</v>
      </c>
      <c r="AT9" s="22"/>
      <c r="AU9" s="27">
        <f>SUM(AN4:AN10)</f>
        <v>681801.91399999999</v>
      </c>
      <c r="AV9" s="23"/>
    </row>
    <row r="10" spans="2:55" ht="15.75" thickBot="1">
      <c r="B10" s="61">
        <f t="shared" si="4"/>
        <v>42345</v>
      </c>
      <c r="C10" s="55">
        <f>'AERnnova C'!W30</f>
        <v>0</v>
      </c>
      <c r="D10" s="55">
        <f>'AERnnova S'!U30</f>
        <v>0</v>
      </c>
      <c r="E10" s="55">
        <f>Avery!W30</f>
        <v>0</v>
      </c>
      <c r="F10" s="55">
        <f>Beach!O30</f>
        <v>0</v>
      </c>
      <c r="G10" s="55">
        <f>Bravo!W30</f>
        <v>0</v>
      </c>
      <c r="H10" s="55">
        <f>Cooper!W30</f>
        <v>0</v>
      </c>
      <c r="I10" s="55">
        <f>Crown!W30</f>
        <v>0</v>
      </c>
      <c r="J10" s="55">
        <f>Drenc!W30</f>
        <v>0</v>
      </c>
      <c r="K10" s="55">
        <f>Eaton!W30</f>
        <v>0</v>
      </c>
      <c r="L10" s="55">
        <f>Elicamex!W30</f>
        <v>0</v>
      </c>
      <c r="M10" s="55">
        <f>Euro!W30</f>
        <v>0</v>
      </c>
      <c r="N10" s="55">
        <f>Foam!W30</f>
        <v>0</v>
      </c>
      <c r="O10" s="55">
        <f>Fracsa..!W30</f>
        <v>0</v>
      </c>
      <c r="P10" s="193" t="e">
        <f>#REF!</f>
        <v>#REF!</v>
      </c>
      <c r="Q10" s="55">
        <f>Hitachi!W30</f>
        <v>0</v>
      </c>
      <c r="R10" s="55">
        <f>Innovia!W30</f>
        <v>0</v>
      </c>
      <c r="S10" s="55">
        <f>Jafra!W30</f>
        <v>0</v>
      </c>
      <c r="T10" s="55">
        <f>Jafra!W30</f>
        <v>0</v>
      </c>
      <c r="U10" s="55">
        <f>Kemsus!W30</f>
        <v>0</v>
      </c>
      <c r="V10" s="55">
        <f>'KH Méx'!W30</f>
        <v>0</v>
      </c>
      <c r="W10" s="55">
        <f>Kluber!W30</f>
        <v>0</v>
      </c>
      <c r="X10" s="55">
        <f>Martinrea!W30</f>
        <v>0</v>
      </c>
      <c r="Y10" s="55">
        <f>Messier!W30</f>
        <v>0</v>
      </c>
      <c r="Z10" s="55" t="e">
        <f>#REF!</f>
        <v>#REF!</v>
      </c>
      <c r="AA10" s="55">
        <f>Metokote!W30</f>
        <v>0</v>
      </c>
      <c r="AB10" s="55">
        <f>MPI!M30</f>
        <v>0</v>
      </c>
      <c r="AC10" s="55">
        <f>Narmx!W30</f>
        <v>0</v>
      </c>
      <c r="AD10" s="55">
        <f>Norgren!W30</f>
        <v>0</v>
      </c>
      <c r="AE10" s="82" t="e">
        <f>#REF!</f>
        <v>#REF!</v>
      </c>
      <c r="AF10" s="55">
        <f>Rohm!W30</f>
        <v>0</v>
      </c>
      <c r="AG10" s="55">
        <f>Ronal!W30</f>
        <v>0</v>
      </c>
      <c r="AH10" s="55">
        <f>Samsung!W30</f>
        <v>0</v>
      </c>
      <c r="AI10" s="55">
        <f>'TRW Frenos'!W30</f>
        <v>0</v>
      </c>
      <c r="AJ10" s="55">
        <f>UltraManufacturing!W30</f>
        <v>0</v>
      </c>
      <c r="AK10" s="55">
        <f>Valeo!W30</f>
        <v>782</v>
      </c>
      <c r="AL10" s="55">
        <f>VRK!O30</f>
        <v>2773</v>
      </c>
      <c r="AM10" s="69" t="e">
        <f t="shared" si="1"/>
        <v>#REF!</v>
      </c>
      <c r="AN10" s="58">
        <f>INTERCONEXION!N32</f>
        <v>116106.728</v>
      </c>
      <c r="AO10" s="55" t="e">
        <f t="shared" si="2"/>
        <v>#REF!</v>
      </c>
      <c r="AP10" s="60" t="e">
        <f t="shared" si="3"/>
        <v>#REF!</v>
      </c>
      <c r="AQ10" s="201" t="s">
        <v>61</v>
      </c>
      <c r="AR10" s="6"/>
      <c r="AT10" s="24"/>
      <c r="AU10" s="28" t="s">
        <v>72</v>
      </c>
      <c r="AV10" s="25"/>
    </row>
    <row r="11" spans="2:55" ht="15" customHeight="1">
      <c r="B11" s="65">
        <f t="shared" si="4"/>
        <v>42346</v>
      </c>
      <c r="C11" s="47">
        <f>'AERnnova C'!W29</f>
        <v>0</v>
      </c>
      <c r="D11" s="47">
        <f>'AERnnova S'!U29</f>
        <v>0</v>
      </c>
      <c r="E11" s="47">
        <f>Avery!W29</f>
        <v>0</v>
      </c>
      <c r="F11" s="47">
        <f>Beach!O29</f>
        <v>0</v>
      </c>
      <c r="G11" s="47">
        <f>Bravo!W29</f>
        <v>0</v>
      </c>
      <c r="H11" s="47">
        <f>Cooper!W29</f>
        <v>0</v>
      </c>
      <c r="I11" s="47">
        <f>Crown!W29</f>
        <v>0</v>
      </c>
      <c r="J11" s="47">
        <f>Drenc!W29</f>
        <v>0</v>
      </c>
      <c r="K11" s="47">
        <f>Eaton!W29</f>
        <v>0</v>
      </c>
      <c r="L11" s="47">
        <f>Elicamex!W29</f>
        <v>0</v>
      </c>
      <c r="M11" s="47">
        <f>Euro!W29</f>
        <v>0</v>
      </c>
      <c r="N11" s="47">
        <f>Foam!W29</f>
        <v>0</v>
      </c>
      <c r="O11" s="47">
        <f>Fracsa..!W29</f>
        <v>0</v>
      </c>
      <c r="P11" s="194" t="e">
        <f>#REF!</f>
        <v>#REF!</v>
      </c>
      <c r="Q11" s="47">
        <f>Hitachi!W29</f>
        <v>0</v>
      </c>
      <c r="R11" s="47">
        <f>Innovia!W29</f>
        <v>0</v>
      </c>
      <c r="S11" s="47">
        <f>Jafra!W29</f>
        <v>0</v>
      </c>
      <c r="T11" s="47">
        <f>Jafra!W29</f>
        <v>0</v>
      </c>
      <c r="U11" s="47">
        <f>Kemsus!W29</f>
        <v>0</v>
      </c>
      <c r="V11" s="47">
        <f>'KH Méx'!W29</f>
        <v>0</v>
      </c>
      <c r="W11" s="47">
        <f>Kluber!W29</f>
        <v>0</v>
      </c>
      <c r="X11" s="47">
        <f>Martinrea!W29</f>
        <v>0</v>
      </c>
      <c r="Y11" s="47">
        <f>Messier!W29</f>
        <v>0</v>
      </c>
      <c r="Z11" s="47" t="e">
        <f>#REF!</f>
        <v>#REF!</v>
      </c>
      <c r="AA11" s="47">
        <f>Metokote!W29</f>
        <v>0</v>
      </c>
      <c r="AB11" s="47">
        <f>MPI!M29</f>
        <v>0</v>
      </c>
      <c r="AC11" s="47">
        <f>Narmx!W29</f>
        <v>0</v>
      </c>
      <c r="AD11" s="47">
        <f>Norgren!W29</f>
        <v>0</v>
      </c>
      <c r="AE11" s="186" t="e">
        <f>#REF!</f>
        <v>#REF!</v>
      </c>
      <c r="AF11" s="47">
        <f>Rohm!W29</f>
        <v>0</v>
      </c>
      <c r="AG11" s="47">
        <f>Ronal!W29</f>
        <v>0</v>
      </c>
      <c r="AH11" s="47">
        <f>Samsung!W29</f>
        <v>0</v>
      </c>
      <c r="AI11" s="47">
        <f>'TRW Frenos'!W29</f>
        <v>0</v>
      </c>
      <c r="AJ11" s="47">
        <f>UltraManufacturing!W29</f>
        <v>0</v>
      </c>
      <c r="AK11" s="47">
        <f>Valeo!W29</f>
        <v>998</v>
      </c>
      <c r="AL11" s="47">
        <f>VRK!O29</f>
        <v>2681</v>
      </c>
      <c r="AM11" s="231" t="e">
        <f t="shared" si="1"/>
        <v>#REF!</v>
      </c>
      <c r="AN11" s="185">
        <f>INTERCONEXION!N31</f>
        <v>0</v>
      </c>
      <c r="AO11" s="47" t="e">
        <f t="shared" si="2"/>
        <v>#REF!</v>
      </c>
      <c r="AP11" s="50" t="e">
        <f t="shared" si="3"/>
        <v>#REF!</v>
      </c>
      <c r="AQ11" s="93"/>
      <c r="AU11" s="17"/>
    </row>
    <row r="12" spans="2:55" ht="15.75" customHeight="1">
      <c r="B12" s="65">
        <f t="shared" si="4"/>
        <v>42347</v>
      </c>
      <c r="C12" s="47">
        <f>'AERnnova C'!W28</f>
        <v>0</v>
      </c>
      <c r="D12" s="47">
        <f>'AERnnova S'!U28</f>
        <v>0</v>
      </c>
      <c r="E12" s="47">
        <f>Avery!W28</f>
        <v>0</v>
      </c>
      <c r="F12" s="47">
        <f>Beach!O28</f>
        <v>0</v>
      </c>
      <c r="G12" s="47">
        <f>Bravo!W28</f>
        <v>0</v>
      </c>
      <c r="H12" s="47">
        <f>Cooper!W28</f>
        <v>0</v>
      </c>
      <c r="I12" s="47">
        <f>Crown!W28</f>
        <v>0</v>
      </c>
      <c r="J12" s="47">
        <f>Drenc!W28</f>
        <v>0</v>
      </c>
      <c r="K12" s="47">
        <f>Eaton!W28</f>
        <v>0</v>
      </c>
      <c r="L12" s="47">
        <f>Elicamex!W28</f>
        <v>0</v>
      </c>
      <c r="M12" s="47">
        <f>Euro!W28</f>
        <v>0</v>
      </c>
      <c r="N12" s="47">
        <f>Foam!W28</f>
        <v>0</v>
      </c>
      <c r="O12" s="47">
        <f>Fracsa..!W28</f>
        <v>0</v>
      </c>
      <c r="P12" s="194" t="e">
        <f>#REF!</f>
        <v>#REF!</v>
      </c>
      <c r="Q12" s="47">
        <f>Hitachi!W28</f>
        <v>0</v>
      </c>
      <c r="R12" s="47">
        <f>Innovia!W28</f>
        <v>0</v>
      </c>
      <c r="S12" s="47">
        <f>Jafra!W28</f>
        <v>0</v>
      </c>
      <c r="T12" s="47">
        <f>Jafra!W28</f>
        <v>0</v>
      </c>
      <c r="U12" s="47">
        <f>Kemsus!W28</f>
        <v>0</v>
      </c>
      <c r="V12" s="47">
        <f>'KH Méx'!W28</f>
        <v>0</v>
      </c>
      <c r="W12" s="47">
        <f>Kluber!W28</f>
        <v>0</v>
      </c>
      <c r="X12" s="47">
        <f>Martinrea!W28</f>
        <v>0</v>
      </c>
      <c r="Y12" s="47">
        <f>Messier!W28</f>
        <v>0</v>
      </c>
      <c r="Z12" s="47" t="e">
        <f>#REF!</f>
        <v>#REF!</v>
      </c>
      <c r="AA12" s="47">
        <f>Metokote!W28</f>
        <v>0</v>
      </c>
      <c r="AB12" s="47">
        <f>MPI!M28</f>
        <v>0</v>
      </c>
      <c r="AC12" s="47">
        <f>Narmx!W28</f>
        <v>0</v>
      </c>
      <c r="AD12" s="47">
        <f>Norgren!W28</f>
        <v>0</v>
      </c>
      <c r="AE12" s="186" t="e">
        <f>#REF!</f>
        <v>#REF!</v>
      </c>
      <c r="AF12" s="47">
        <f>Rohm!W28</f>
        <v>0</v>
      </c>
      <c r="AG12" s="47">
        <f>Ronal!W28</f>
        <v>0</v>
      </c>
      <c r="AH12" s="47">
        <f>Samsung!W28</f>
        <v>0</v>
      </c>
      <c r="AI12" s="47">
        <f>'TRW Frenos'!W28</f>
        <v>0</v>
      </c>
      <c r="AJ12" s="47">
        <f>UltraManufacturing!W28</f>
        <v>0</v>
      </c>
      <c r="AK12" s="47">
        <f>Valeo!W28</f>
        <v>758</v>
      </c>
      <c r="AL12" s="47">
        <f>VRK!O28</f>
        <v>2701</v>
      </c>
      <c r="AM12" s="231" t="e">
        <f t="shared" si="1"/>
        <v>#REF!</v>
      </c>
      <c r="AN12" s="185">
        <f>INTERCONEXION!N30</f>
        <v>0</v>
      </c>
      <c r="AO12" s="47" t="e">
        <f t="shared" si="2"/>
        <v>#REF!</v>
      </c>
      <c r="AP12" s="50" t="e">
        <f t="shared" si="3"/>
        <v>#REF!</v>
      </c>
      <c r="AQ12" s="93"/>
      <c r="AU12" s="17"/>
    </row>
    <row r="13" spans="2:55">
      <c r="B13" s="65">
        <f t="shared" si="4"/>
        <v>42348</v>
      </c>
      <c r="C13" s="47">
        <f>'AERnnova C'!W27</f>
        <v>0</v>
      </c>
      <c r="D13" s="47">
        <f>'AERnnova S'!U27</f>
        <v>0</v>
      </c>
      <c r="E13" s="47">
        <f>Avery!W27</f>
        <v>0</v>
      </c>
      <c r="F13" s="47">
        <f>Beach!O27</f>
        <v>0</v>
      </c>
      <c r="G13" s="47">
        <f>Bravo!W27</f>
        <v>0</v>
      </c>
      <c r="H13" s="47">
        <f>Cooper!W27</f>
        <v>0</v>
      </c>
      <c r="I13" s="47">
        <f>Crown!W27</f>
        <v>0</v>
      </c>
      <c r="J13" s="47">
        <f>Drenc!W27</f>
        <v>0</v>
      </c>
      <c r="K13" s="47">
        <f>Eaton!W27</f>
        <v>0</v>
      </c>
      <c r="L13" s="47">
        <f>Elicamex!W27</f>
        <v>0</v>
      </c>
      <c r="M13" s="47">
        <f>Euro!W27</f>
        <v>0</v>
      </c>
      <c r="N13" s="47">
        <f>Foam!W27</f>
        <v>0</v>
      </c>
      <c r="O13" s="47">
        <f>Fracsa..!W27</f>
        <v>0</v>
      </c>
      <c r="P13" s="194" t="e">
        <f>#REF!</f>
        <v>#REF!</v>
      </c>
      <c r="Q13" s="47">
        <f>Hitachi!W27</f>
        <v>0</v>
      </c>
      <c r="R13" s="47">
        <f>Innovia!W27</f>
        <v>0</v>
      </c>
      <c r="S13" s="47">
        <f>Jafra!W27</f>
        <v>0</v>
      </c>
      <c r="T13" s="47">
        <f>Jafra!W27</f>
        <v>0</v>
      </c>
      <c r="U13" s="47">
        <f>Kemsus!W27</f>
        <v>0</v>
      </c>
      <c r="V13" s="47">
        <f>'KH Méx'!W27</f>
        <v>0</v>
      </c>
      <c r="W13" s="47">
        <f>Kluber!W27</f>
        <v>0</v>
      </c>
      <c r="X13" s="47">
        <f>Martinrea!W27</f>
        <v>0</v>
      </c>
      <c r="Y13" s="47">
        <f>Messier!W27</f>
        <v>0</v>
      </c>
      <c r="Z13" s="47" t="e">
        <f>#REF!</f>
        <v>#REF!</v>
      </c>
      <c r="AA13" s="47">
        <f>Metokote!W27</f>
        <v>0</v>
      </c>
      <c r="AB13" s="47">
        <f>MPI!M27</f>
        <v>0</v>
      </c>
      <c r="AC13" s="47">
        <f>Narmx!W27</f>
        <v>0</v>
      </c>
      <c r="AD13" s="47">
        <f>Norgren!W27</f>
        <v>0</v>
      </c>
      <c r="AE13" s="186" t="e">
        <f>#REF!</f>
        <v>#REF!</v>
      </c>
      <c r="AF13" s="47">
        <f>Rohm!W27</f>
        <v>0</v>
      </c>
      <c r="AG13" s="47">
        <f>Ronal!W27</f>
        <v>0</v>
      </c>
      <c r="AH13" s="47">
        <f>Samsung!W27</f>
        <v>0</v>
      </c>
      <c r="AI13" s="47">
        <f>'TRW Frenos'!W27</f>
        <v>0</v>
      </c>
      <c r="AJ13" s="47">
        <f>UltraManufacturing!W27</f>
        <v>0</v>
      </c>
      <c r="AK13" s="47">
        <f>Valeo!W27</f>
        <v>745</v>
      </c>
      <c r="AL13" s="47">
        <f>VRK!O27</f>
        <v>2640</v>
      </c>
      <c r="AM13" s="231" t="e">
        <f t="shared" si="1"/>
        <v>#REF!</v>
      </c>
      <c r="AN13" s="185">
        <f>INTERCONEXION!N29</f>
        <v>0</v>
      </c>
      <c r="AO13" s="47" t="e">
        <f t="shared" si="2"/>
        <v>#REF!</v>
      </c>
      <c r="AP13" s="50" t="e">
        <f t="shared" si="3"/>
        <v>#REF!</v>
      </c>
      <c r="AQ13" s="182"/>
      <c r="AU13" s="17"/>
    </row>
    <row r="14" spans="2:55" ht="15.75" thickBot="1">
      <c r="B14" s="65">
        <f t="shared" si="4"/>
        <v>42349</v>
      </c>
      <c r="C14" s="47">
        <f>'AERnnova C'!W26</f>
        <v>0</v>
      </c>
      <c r="D14" s="47">
        <f>'AERnnova S'!U26</f>
        <v>0</v>
      </c>
      <c r="E14" s="47">
        <f>Avery!W26</f>
        <v>0</v>
      </c>
      <c r="F14" s="47">
        <f>Beach!O26</f>
        <v>0</v>
      </c>
      <c r="G14" s="47">
        <f>Bravo!W26</f>
        <v>0</v>
      </c>
      <c r="H14" s="47">
        <f>Cooper!W26</f>
        <v>0</v>
      </c>
      <c r="I14" s="47">
        <f>Crown!W26</f>
        <v>0</v>
      </c>
      <c r="J14" s="47">
        <f>Drenc!W26</f>
        <v>0</v>
      </c>
      <c r="K14" s="47">
        <f>Eaton!W26</f>
        <v>0</v>
      </c>
      <c r="L14" s="47">
        <f>Elicamex!W26</f>
        <v>0</v>
      </c>
      <c r="M14" s="47">
        <f>Euro!W26</f>
        <v>0</v>
      </c>
      <c r="N14" s="47">
        <f>Foam!W26</f>
        <v>0</v>
      </c>
      <c r="O14" s="47">
        <f>Fracsa..!W26</f>
        <v>0</v>
      </c>
      <c r="P14" s="194" t="e">
        <f>#REF!</f>
        <v>#REF!</v>
      </c>
      <c r="Q14" s="47">
        <f>Hitachi!W26</f>
        <v>0</v>
      </c>
      <c r="R14" s="47">
        <f>Innovia!W26</f>
        <v>0</v>
      </c>
      <c r="S14" s="47">
        <f>Jafra!W26</f>
        <v>0</v>
      </c>
      <c r="T14" s="47">
        <f>Jafra!W26</f>
        <v>0</v>
      </c>
      <c r="U14" s="47">
        <f>Kemsus!W26</f>
        <v>0</v>
      </c>
      <c r="V14" s="47">
        <f>'KH Méx'!W26</f>
        <v>0</v>
      </c>
      <c r="W14" s="47">
        <f>Kluber!W26</f>
        <v>0</v>
      </c>
      <c r="X14" s="47">
        <f>Martinrea!W26</f>
        <v>0</v>
      </c>
      <c r="Y14" s="47">
        <f>Messier!W26</f>
        <v>0</v>
      </c>
      <c r="Z14" s="47" t="e">
        <f>#REF!</f>
        <v>#REF!</v>
      </c>
      <c r="AA14" s="47">
        <f>Metokote!W26</f>
        <v>0</v>
      </c>
      <c r="AB14" s="47">
        <f>MPI!M26</f>
        <v>0</v>
      </c>
      <c r="AC14" s="47">
        <f>Narmx!W26</f>
        <v>0</v>
      </c>
      <c r="AD14" s="47">
        <f>Norgren!W26</f>
        <v>0</v>
      </c>
      <c r="AE14" s="186" t="e">
        <f>#REF!</f>
        <v>#REF!</v>
      </c>
      <c r="AF14" s="47">
        <f>Rohm!W26</f>
        <v>0</v>
      </c>
      <c r="AG14" s="47">
        <f>Ronal!W26</f>
        <v>0</v>
      </c>
      <c r="AH14" s="47">
        <f>Samsung!W26</f>
        <v>0</v>
      </c>
      <c r="AI14" s="47">
        <f>'TRW Frenos'!W26</f>
        <v>0</v>
      </c>
      <c r="AJ14" s="47">
        <f>UltraManufacturing!W26</f>
        <v>0</v>
      </c>
      <c r="AK14" s="47">
        <f>Valeo!W26</f>
        <v>508</v>
      </c>
      <c r="AL14" s="47">
        <f>VRK!O26</f>
        <v>2281</v>
      </c>
      <c r="AM14" s="231" t="e">
        <f t="shared" si="1"/>
        <v>#REF!</v>
      </c>
      <c r="AN14" s="185">
        <f>INTERCONEXION!N28</f>
        <v>0</v>
      </c>
      <c r="AO14" s="47" t="e">
        <f t="shared" si="2"/>
        <v>#REF!</v>
      </c>
      <c r="AP14" s="50" t="e">
        <f t="shared" si="3"/>
        <v>#REF!</v>
      </c>
      <c r="AQ14" s="7" t="s">
        <v>64</v>
      </c>
    </row>
    <row r="15" spans="2:55" ht="15.75" thickBot="1">
      <c r="B15" s="65">
        <f t="shared" si="4"/>
        <v>42350</v>
      </c>
      <c r="C15" s="47">
        <f>'AERnnova C'!W25</f>
        <v>0</v>
      </c>
      <c r="D15" s="47">
        <f>'AERnnova S'!U25</f>
        <v>0</v>
      </c>
      <c r="E15" s="47">
        <f>Avery!W25</f>
        <v>0</v>
      </c>
      <c r="F15" s="47">
        <f>Beach!O25</f>
        <v>0</v>
      </c>
      <c r="G15" s="47">
        <f>Bravo!W25</f>
        <v>0</v>
      </c>
      <c r="H15" s="47">
        <f>Cooper!W25</f>
        <v>0</v>
      </c>
      <c r="I15" s="47">
        <f>Crown!W25</f>
        <v>0</v>
      </c>
      <c r="J15" s="47">
        <f>Drenc!W25</f>
        <v>0</v>
      </c>
      <c r="K15" s="47">
        <f>Eaton!W25</f>
        <v>0</v>
      </c>
      <c r="L15" s="47">
        <f>Elicamex!W25</f>
        <v>0</v>
      </c>
      <c r="M15" s="47">
        <f>Euro!W25</f>
        <v>0</v>
      </c>
      <c r="N15" s="47">
        <f>Foam!W25</f>
        <v>0</v>
      </c>
      <c r="O15" s="47">
        <f>Fracsa..!W25</f>
        <v>0</v>
      </c>
      <c r="P15" s="194" t="e">
        <f>#REF!</f>
        <v>#REF!</v>
      </c>
      <c r="Q15" s="47">
        <f>Hitachi!W25</f>
        <v>0</v>
      </c>
      <c r="R15" s="47">
        <f>Innovia!W25</f>
        <v>0</v>
      </c>
      <c r="S15" s="47">
        <f>Jafra!W25</f>
        <v>0</v>
      </c>
      <c r="T15" s="47">
        <f>Jafra!W25</f>
        <v>0</v>
      </c>
      <c r="U15" s="47">
        <f>Kemsus!W25</f>
        <v>0</v>
      </c>
      <c r="V15" s="47">
        <f>'KH Méx'!W25</f>
        <v>0</v>
      </c>
      <c r="W15" s="47">
        <f>Kluber!W25</f>
        <v>0</v>
      </c>
      <c r="X15" s="47">
        <f>Martinrea!W25</f>
        <v>0</v>
      </c>
      <c r="Y15" s="47">
        <f>Messier!W25</f>
        <v>0</v>
      </c>
      <c r="Z15" s="47" t="e">
        <f>#REF!</f>
        <v>#REF!</v>
      </c>
      <c r="AA15" s="47">
        <f>Metokote!W25</f>
        <v>0</v>
      </c>
      <c r="AB15" s="47">
        <f>MPI!M25</f>
        <v>0</v>
      </c>
      <c r="AC15" s="47">
        <f>Narmx!W25</f>
        <v>0</v>
      </c>
      <c r="AD15" s="47">
        <f>Norgren!W25</f>
        <v>0</v>
      </c>
      <c r="AE15" s="186" t="e">
        <f>#REF!</f>
        <v>#REF!</v>
      </c>
      <c r="AF15" s="47">
        <f>Rohm!W25</f>
        <v>0</v>
      </c>
      <c r="AG15" s="47">
        <f>Ronal!W25</f>
        <v>0</v>
      </c>
      <c r="AH15" s="47">
        <f>Samsung!W25</f>
        <v>0</v>
      </c>
      <c r="AI15" s="47">
        <f>'TRW Frenos'!W25</f>
        <v>0</v>
      </c>
      <c r="AJ15" s="47">
        <f>UltraManufacturing!W25</f>
        <v>0</v>
      </c>
      <c r="AK15" s="47">
        <f>Valeo!W25</f>
        <v>11</v>
      </c>
      <c r="AL15" s="47">
        <f>VRK!O25</f>
        <v>327</v>
      </c>
      <c r="AM15" s="231" t="e">
        <f t="shared" si="1"/>
        <v>#REF!</v>
      </c>
      <c r="AN15" s="185">
        <f>INTERCONEXION!N27</f>
        <v>0</v>
      </c>
      <c r="AO15" s="47" t="e">
        <f t="shared" si="2"/>
        <v>#REF!</v>
      </c>
      <c r="AP15" s="50" t="e">
        <f t="shared" si="3"/>
        <v>#REF!</v>
      </c>
      <c r="AQ15" s="7" t="s">
        <v>67</v>
      </c>
      <c r="AT15" s="20"/>
      <c r="AU15" s="26" t="s">
        <v>71</v>
      </c>
      <c r="AV15" s="21"/>
    </row>
    <row r="16" spans="2:55">
      <c r="B16" s="65">
        <f t="shared" si="4"/>
        <v>42351</v>
      </c>
      <c r="C16" s="47">
        <f>'AERnnova C'!W24</f>
        <v>0</v>
      </c>
      <c r="D16" s="47">
        <f>'AERnnova S'!U24</f>
        <v>0</v>
      </c>
      <c r="E16" s="47">
        <f>Avery!W24</f>
        <v>0</v>
      </c>
      <c r="F16" s="47">
        <f>Beach!O24</f>
        <v>0</v>
      </c>
      <c r="G16" s="47">
        <f>Bravo!W24</f>
        <v>0</v>
      </c>
      <c r="H16" s="47">
        <f>Cooper!W24</f>
        <v>0</v>
      </c>
      <c r="I16" s="47">
        <f>Crown!W24</f>
        <v>0</v>
      </c>
      <c r="J16" s="47">
        <f>Drenc!W24</f>
        <v>0</v>
      </c>
      <c r="K16" s="47">
        <f>Eaton!W24</f>
        <v>0</v>
      </c>
      <c r="L16" s="47">
        <f>Elicamex!W24</f>
        <v>0</v>
      </c>
      <c r="M16" s="47">
        <f>Euro!W24</f>
        <v>0</v>
      </c>
      <c r="N16" s="47">
        <f>Foam!W24</f>
        <v>0</v>
      </c>
      <c r="O16" s="47">
        <f>Fracsa..!W24</f>
        <v>0</v>
      </c>
      <c r="P16" s="194" t="e">
        <f>#REF!</f>
        <v>#REF!</v>
      </c>
      <c r="Q16" s="47">
        <f>Hitachi!W24</f>
        <v>0</v>
      </c>
      <c r="R16" s="47">
        <f>Innovia!W24</f>
        <v>0</v>
      </c>
      <c r="S16" s="47">
        <f>Jafra!W24</f>
        <v>0</v>
      </c>
      <c r="T16" s="47">
        <f>Jafra!W24</f>
        <v>0</v>
      </c>
      <c r="U16" s="47">
        <f>Kemsus!W24</f>
        <v>0</v>
      </c>
      <c r="V16" s="47">
        <f>'KH Méx'!W24</f>
        <v>0</v>
      </c>
      <c r="W16" s="47">
        <f>Kluber!W24</f>
        <v>0</v>
      </c>
      <c r="X16" s="47">
        <f>Martinrea!W24</f>
        <v>0</v>
      </c>
      <c r="Y16" s="47">
        <f>Messier!W24</f>
        <v>0</v>
      </c>
      <c r="Z16" s="47" t="e">
        <f>#REF!</f>
        <v>#REF!</v>
      </c>
      <c r="AA16" s="47">
        <f>Metokote!W24</f>
        <v>0</v>
      </c>
      <c r="AB16" s="47">
        <f>MPI!M24</f>
        <v>0</v>
      </c>
      <c r="AC16" s="47">
        <f>Narmx!W24</f>
        <v>0</v>
      </c>
      <c r="AD16" s="47">
        <f>Norgren!W24</f>
        <v>0</v>
      </c>
      <c r="AE16" s="186" t="e">
        <f>#REF!</f>
        <v>#REF!</v>
      </c>
      <c r="AF16" s="47">
        <f>Rohm!W24</f>
        <v>0</v>
      </c>
      <c r="AG16" s="47">
        <f>Ronal!W24</f>
        <v>0</v>
      </c>
      <c r="AH16" s="47">
        <f>Samsung!W24</f>
        <v>0</v>
      </c>
      <c r="AI16" s="47">
        <f>'TRW Frenos'!W24</f>
        <v>0</v>
      </c>
      <c r="AJ16" s="47">
        <f>UltraManufacturing!W24</f>
        <v>0</v>
      </c>
      <c r="AK16" s="47">
        <f>Valeo!W24</f>
        <v>264</v>
      </c>
      <c r="AL16" s="47">
        <f>VRK!O24</f>
        <v>1628</v>
      </c>
      <c r="AM16" s="231" t="e">
        <f t="shared" si="1"/>
        <v>#REF!</v>
      </c>
      <c r="AN16" s="185">
        <f>INTERCONEXION!N26</f>
        <v>0</v>
      </c>
      <c r="AO16" s="47" t="e">
        <f t="shared" si="2"/>
        <v>#REF!</v>
      </c>
      <c r="AP16" s="51" t="e">
        <f t="shared" si="3"/>
        <v>#REF!</v>
      </c>
      <c r="AQ16" s="207" t="e">
        <f>AVERAGE(AP13:AP19)</f>
        <v>#REF!</v>
      </c>
      <c r="AS16" s="6" t="e">
        <f>AQ16</f>
        <v>#REF!</v>
      </c>
      <c r="AT16" s="22"/>
      <c r="AU16" s="27">
        <f>SUM(AN11:AN17)</f>
        <v>0</v>
      </c>
      <c r="AV16" s="23"/>
    </row>
    <row r="17" spans="2:48" ht="15.75" thickBot="1">
      <c r="B17" s="65">
        <f t="shared" si="4"/>
        <v>42352</v>
      </c>
      <c r="C17" s="47">
        <f>'AERnnova C'!W23</f>
        <v>0</v>
      </c>
      <c r="D17" s="47">
        <f>'AERnnova S'!U23</f>
        <v>0</v>
      </c>
      <c r="E17" s="47">
        <f>Avery!W23</f>
        <v>0</v>
      </c>
      <c r="F17" s="47">
        <f>Beach!O23</f>
        <v>0</v>
      </c>
      <c r="G17" s="47">
        <f>Bravo!W23</f>
        <v>0</v>
      </c>
      <c r="H17" s="47">
        <f>Cooper!W23</f>
        <v>0</v>
      </c>
      <c r="I17" s="47">
        <f>Crown!W23</f>
        <v>0</v>
      </c>
      <c r="J17" s="47">
        <f>Drenc!W23</f>
        <v>0</v>
      </c>
      <c r="K17" s="47">
        <f>Eaton!W23</f>
        <v>0</v>
      </c>
      <c r="L17" s="47">
        <f>Elicamex!W23</f>
        <v>0</v>
      </c>
      <c r="M17" s="47">
        <f>Euro!W23</f>
        <v>0</v>
      </c>
      <c r="N17" s="47">
        <f>Foam!W23</f>
        <v>0</v>
      </c>
      <c r="O17" s="47">
        <f>Fracsa..!W23</f>
        <v>0</v>
      </c>
      <c r="P17" s="194" t="e">
        <f>#REF!</f>
        <v>#REF!</v>
      </c>
      <c r="Q17" s="47">
        <f>Hitachi!W23</f>
        <v>0</v>
      </c>
      <c r="R17" s="47">
        <f>Innovia!W23</f>
        <v>0</v>
      </c>
      <c r="S17" s="47">
        <f>Jafra!W23</f>
        <v>0</v>
      </c>
      <c r="T17" s="47">
        <f>Jafra!W23</f>
        <v>0</v>
      </c>
      <c r="U17" s="47">
        <f>Kemsus!W23</f>
        <v>0</v>
      </c>
      <c r="V17" s="47">
        <f>'KH Méx'!W23</f>
        <v>0</v>
      </c>
      <c r="W17" s="47">
        <f>Kluber!W23</f>
        <v>0</v>
      </c>
      <c r="X17" s="47">
        <f>Martinrea!W23</f>
        <v>0</v>
      </c>
      <c r="Y17" s="47">
        <f>Messier!W23</f>
        <v>0</v>
      </c>
      <c r="Z17" s="47" t="e">
        <f>#REF!</f>
        <v>#REF!</v>
      </c>
      <c r="AA17" s="47">
        <f>Metokote!W23</f>
        <v>0</v>
      </c>
      <c r="AB17" s="47">
        <f>MPI!M23</f>
        <v>0</v>
      </c>
      <c r="AC17" s="47">
        <f>Narmx!W23</f>
        <v>0</v>
      </c>
      <c r="AD17" s="47">
        <f>Norgren!W23</f>
        <v>0</v>
      </c>
      <c r="AE17" s="186" t="e">
        <f>#REF!</f>
        <v>#REF!</v>
      </c>
      <c r="AF17" s="47">
        <f>Rohm!W23</f>
        <v>0</v>
      </c>
      <c r="AG17" s="47">
        <f>Ronal!W23</f>
        <v>0</v>
      </c>
      <c r="AH17" s="47">
        <f>Samsung!W23</f>
        <v>0</v>
      </c>
      <c r="AI17" s="47">
        <f>'TRW Frenos'!W23</f>
        <v>0</v>
      </c>
      <c r="AJ17" s="47">
        <f>UltraManufacturing!W23</f>
        <v>0</v>
      </c>
      <c r="AK17" s="47">
        <f>Valeo!W23</f>
        <v>716</v>
      </c>
      <c r="AL17" s="47">
        <f>VRK!O23</f>
        <v>2671</v>
      </c>
      <c r="AM17" s="231" t="e">
        <f t="shared" si="1"/>
        <v>#REF!</v>
      </c>
      <c r="AN17" s="185">
        <f>INTERCONEXION!N25</f>
        <v>0</v>
      </c>
      <c r="AO17" s="47" t="e">
        <f t="shared" si="2"/>
        <v>#REF!</v>
      </c>
      <c r="AP17" s="51" t="e">
        <f t="shared" si="3"/>
        <v>#REF!</v>
      </c>
      <c r="AQ17" s="206" t="s">
        <v>61</v>
      </c>
      <c r="AR17" s="6"/>
      <c r="AT17" s="24"/>
      <c r="AU17" s="28" t="s">
        <v>74</v>
      </c>
      <c r="AV17" s="25"/>
    </row>
    <row r="18" spans="2:48">
      <c r="B18" s="61">
        <f t="shared" si="4"/>
        <v>42353</v>
      </c>
      <c r="C18" s="55">
        <f>'AERnnova C'!W22</f>
        <v>0</v>
      </c>
      <c r="D18" s="55">
        <f>'AERnnova S'!U22</f>
        <v>0</v>
      </c>
      <c r="E18" s="55">
        <f>Avery!W22</f>
        <v>0</v>
      </c>
      <c r="F18" s="55">
        <f>Beach!O22</f>
        <v>0</v>
      </c>
      <c r="G18" s="55">
        <f>Bravo!W22</f>
        <v>0</v>
      </c>
      <c r="H18" s="55">
        <f>Cooper!W22</f>
        <v>0</v>
      </c>
      <c r="I18" s="55">
        <f>Crown!W22</f>
        <v>0</v>
      </c>
      <c r="J18" s="55">
        <f>Drenc!W22</f>
        <v>0</v>
      </c>
      <c r="K18" s="55">
        <f>Eaton!W22</f>
        <v>0</v>
      </c>
      <c r="L18" s="55">
        <f>Elicamex!W22</f>
        <v>0</v>
      </c>
      <c r="M18" s="55">
        <f>Euro!W22</f>
        <v>0</v>
      </c>
      <c r="N18" s="55">
        <f>Foam!W22</f>
        <v>0</v>
      </c>
      <c r="O18" s="55">
        <f>Fracsa..!W22</f>
        <v>0</v>
      </c>
      <c r="P18" s="193" t="e">
        <f>#REF!</f>
        <v>#REF!</v>
      </c>
      <c r="Q18" s="55">
        <f>Hitachi!W22</f>
        <v>0</v>
      </c>
      <c r="R18" s="55">
        <f>Innovia!W22</f>
        <v>0</v>
      </c>
      <c r="S18" s="55">
        <f>Jafra!W22</f>
        <v>0</v>
      </c>
      <c r="T18" s="55">
        <f>Jafra!W22</f>
        <v>0</v>
      </c>
      <c r="U18" s="55">
        <f>Kemsus!W22</f>
        <v>0</v>
      </c>
      <c r="V18" s="55">
        <f>'KH Méx'!W22</f>
        <v>0</v>
      </c>
      <c r="W18" s="55">
        <f>Kluber!W22</f>
        <v>0</v>
      </c>
      <c r="X18" s="55">
        <f>Martinrea!W22</f>
        <v>0</v>
      </c>
      <c r="Y18" s="55">
        <f>Messier!W22</f>
        <v>0</v>
      </c>
      <c r="Z18" s="55" t="e">
        <f>#REF!</f>
        <v>#REF!</v>
      </c>
      <c r="AA18" s="55">
        <f>Metokote!W22</f>
        <v>0</v>
      </c>
      <c r="AB18" s="55">
        <f>MPI!M22</f>
        <v>0</v>
      </c>
      <c r="AC18" s="55">
        <f>Narmx!W22</f>
        <v>0</v>
      </c>
      <c r="AD18" s="55">
        <f>Norgren!W22</f>
        <v>0</v>
      </c>
      <c r="AE18" s="82" t="e">
        <f>#REF!</f>
        <v>#REF!</v>
      </c>
      <c r="AF18" s="55">
        <f>Rohm!W22</f>
        <v>0</v>
      </c>
      <c r="AG18" s="55">
        <f>Ronal!W22</f>
        <v>0</v>
      </c>
      <c r="AH18" s="55">
        <f>Samsung!W22</f>
        <v>0</v>
      </c>
      <c r="AI18" s="55">
        <f>'TRW Frenos'!W22</f>
        <v>0</v>
      </c>
      <c r="AJ18" s="55">
        <f>UltraManufacturing!W22</f>
        <v>0</v>
      </c>
      <c r="AK18" s="55">
        <f>Valeo!W22</f>
        <v>978</v>
      </c>
      <c r="AL18" s="55">
        <f>VRK!O22</f>
        <v>2607</v>
      </c>
      <c r="AM18" s="69" t="e">
        <f t="shared" si="1"/>
        <v>#REF!</v>
      </c>
      <c r="AN18" s="58">
        <f>INTERCONEXION!N24</f>
        <v>0</v>
      </c>
      <c r="AO18" s="55" t="e">
        <f t="shared" si="2"/>
        <v>#REF!</v>
      </c>
      <c r="AP18" s="59" t="e">
        <f t="shared" si="3"/>
        <v>#REF!</v>
      </c>
      <c r="AQ18" s="93"/>
      <c r="AU18" s="17"/>
    </row>
    <row r="19" spans="2:48">
      <c r="B19" s="61">
        <f t="shared" si="4"/>
        <v>42354</v>
      </c>
      <c r="C19" s="55">
        <f>'AERnnova C'!W21</f>
        <v>0</v>
      </c>
      <c r="D19" s="55">
        <f>'AERnnova S'!U21</f>
        <v>0</v>
      </c>
      <c r="E19" s="55">
        <f>Avery!W21</f>
        <v>0</v>
      </c>
      <c r="F19" s="55">
        <f>Beach!O21</f>
        <v>0</v>
      </c>
      <c r="G19" s="55">
        <f>Bravo!W21</f>
        <v>0</v>
      </c>
      <c r="H19" s="55">
        <f>Cooper!W21</f>
        <v>0</v>
      </c>
      <c r="I19" s="55">
        <f>Crown!W21</f>
        <v>0</v>
      </c>
      <c r="J19" s="55">
        <f>Drenc!W21</f>
        <v>0</v>
      </c>
      <c r="K19" s="55">
        <f>Eaton!W21</f>
        <v>0</v>
      </c>
      <c r="L19" s="55">
        <f>Elicamex!W21</f>
        <v>0</v>
      </c>
      <c r="M19" s="55">
        <f>Euro!W21</f>
        <v>0</v>
      </c>
      <c r="N19" s="55">
        <f>Foam!W21</f>
        <v>0</v>
      </c>
      <c r="O19" s="55">
        <f>Fracsa..!W21</f>
        <v>0</v>
      </c>
      <c r="P19" s="193" t="e">
        <f>#REF!</f>
        <v>#REF!</v>
      </c>
      <c r="Q19" s="55">
        <f>Hitachi!W21</f>
        <v>0</v>
      </c>
      <c r="R19" s="55">
        <f>Innovia!W21</f>
        <v>0</v>
      </c>
      <c r="S19" s="55">
        <f>Jafra!W21</f>
        <v>0</v>
      </c>
      <c r="T19" s="55">
        <f>Jafra!W21</f>
        <v>0</v>
      </c>
      <c r="U19" s="55">
        <f>Kemsus!W21</f>
        <v>0</v>
      </c>
      <c r="V19" s="55">
        <f>'KH Méx'!W21</f>
        <v>0</v>
      </c>
      <c r="W19" s="55">
        <f>Kluber!W21</f>
        <v>0</v>
      </c>
      <c r="X19" s="55">
        <f>Martinrea!W21</f>
        <v>0</v>
      </c>
      <c r="Y19" s="55">
        <f>Messier!W21</f>
        <v>0</v>
      </c>
      <c r="Z19" s="55" t="e">
        <f>#REF!</f>
        <v>#REF!</v>
      </c>
      <c r="AA19" s="55">
        <f>Metokote!W21</f>
        <v>0</v>
      </c>
      <c r="AB19" s="55">
        <f>MPI!M21</f>
        <v>0</v>
      </c>
      <c r="AC19" s="55">
        <f>Narmx!W21</f>
        <v>0</v>
      </c>
      <c r="AD19" s="55">
        <f>Norgren!W21</f>
        <v>0</v>
      </c>
      <c r="AE19" s="82" t="e">
        <f>#REF!</f>
        <v>#REF!</v>
      </c>
      <c r="AF19" s="55">
        <f>Rohm!W21</f>
        <v>0</v>
      </c>
      <c r="AG19" s="55">
        <f>Ronal!W21</f>
        <v>0</v>
      </c>
      <c r="AH19" s="55">
        <f>Samsung!W21</f>
        <v>0</v>
      </c>
      <c r="AI19" s="55">
        <f>'TRW Frenos'!W21</f>
        <v>0</v>
      </c>
      <c r="AJ19" s="55">
        <f>UltraManufacturing!W21</f>
        <v>0</v>
      </c>
      <c r="AK19" s="55">
        <f>Valeo!W21</f>
        <v>977</v>
      </c>
      <c r="AL19" s="55">
        <f>VRK!O21</f>
        <v>2618</v>
      </c>
      <c r="AM19" s="69" t="e">
        <f t="shared" si="1"/>
        <v>#REF!</v>
      </c>
      <c r="AN19" s="58">
        <f>INTERCONEXION!N23</f>
        <v>0</v>
      </c>
      <c r="AO19" s="55" t="e">
        <f t="shared" ref="AO19" si="5">AN19-AM19</f>
        <v>#REF!</v>
      </c>
      <c r="AP19" s="59" t="e">
        <f t="shared" ref="AP19" si="6">(AN19-AM19)/AN19</f>
        <v>#REF!</v>
      </c>
      <c r="AQ19" s="93"/>
      <c r="AU19" s="17"/>
    </row>
    <row r="20" spans="2:48">
      <c r="B20" s="61">
        <f t="shared" si="4"/>
        <v>42355</v>
      </c>
      <c r="C20" s="55">
        <f>'AERnnova C'!W20</f>
        <v>0</v>
      </c>
      <c r="D20" s="55">
        <f>'AERnnova S'!U20</f>
        <v>0</v>
      </c>
      <c r="E20" s="55">
        <f>Avery!W20</f>
        <v>0</v>
      </c>
      <c r="F20" s="55">
        <f>Beach!O20</f>
        <v>0</v>
      </c>
      <c r="G20" s="55">
        <f>Bravo!W20</f>
        <v>0</v>
      </c>
      <c r="H20" s="55">
        <f>Cooper!W20</f>
        <v>0</v>
      </c>
      <c r="I20" s="55">
        <f>Crown!W20</f>
        <v>0</v>
      </c>
      <c r="J20" s="55">
        <f>Drenc!W20</f>
        <v>0</v>
      </c>
      <c r="K20" s="55">
        <f>Eaton!W20</f>
        <v>0</v>
      </c>
      <c r="L20" s="55">
        <f>Elicamex!W20</f>
        <v>0</v>
      </c>
      <c r="M20" s="55">
        <f>Euro!W20</f>
        <v>0</v>
      </c>
      <c r="N20" s="55">
        <f>Foam!W20</f>
        <v>0</v>
      </c>
      <c r="O20" s="55">
        <f>Fracsa..!W20</f>
        <v>0</v>
      </c>
      <c r="P20" s="193" t="e">
        <f>#REF!</f>
        <v>#REF!</v>
      </c>
      <c r="Q20" s="55">
        <f>Hitachi!W20</f>
        <v>0</v>
      </c>
      <c r="R20" s="55">
        <f>Innovia!W20</f>
        <v>0</v>
      </c>
      <c r="S20" s="55">
        <f>Jafra!W20</f>
        <v>0</v>
      </c>
      <c r="T20" s="55">
        <f>Jafra!W20</f>
        <v>0</v>
      </c>
      <c r="U20" s="55">
        <f>Kemsus!W20</f>
        <v>0</v>
      </c>
      <c r="V20" s="55">
        <f>'KH Méx'!W20</f>
        <v>0</v>
      </c>
      <c r="W20" s="55">
        <f>Kluber!W20</f>
        <v>0</v>
      </c>
      <c r="X20" s="55">
        <f>Martinrea!W20</f>
        <v>0</v>
      </c>
      <c r="Y20" s="55">
        <f>Messier!W20</f>
        <v>0</v>
      </c>
      <c r="Z20" s="55" t="e">
        <f>#REF!</f>
        <v>#REF!</v>
      </c>
      <c r="AA20" s="55">
        <f>Metokote!W20</f>
        <v>0</v>
      </c>
      <c r="AB20" s="55">
        <f>MPI!M20</f>
        <v>0</v>
      </c>
      <c r="AC20" s="55">
        <f>Narmx!W20</f>
        <v>0</v>
      </c>
      <c r="AD20" s="55">
        <f>Norgren!W20</f>
        <v>0</v>
      </c>
      <c r="AE20" s="82" t="e">
        <f>#REF!</f>
        <v>#REF!</v>
      </c>
      <c r="AF20" s="55">
        <f>Rohm!W20</f>
        <v>0</v>
      </c>
      <c r="AG20" s="55">
        <f>Ronal!W20</f>
        <v>0</v>
      </c>
      <c r="AH20" s="55">
        <f>Samsung!W20</f>
        <v>0</v>
      </c>
      <c r="AI20" s="55">
        <f>'TRW Frenos'!W20</f>
        <v>0</v>
      </c>
      <c r="AJ20" s="55">
        <f>UltraManufacturing!W20</f>
        <v>0</v>
      </c>
      <c r="AK20" s="55">
        <f>Valeo!W20</f>
        <v>763</v>
      </c>
      <c r="AL20" s="55">
        <f>VRK!O20</f>
        <v>2579</v>
      </c>
      <c r="AM20" s="69" t="e">
        <f t="shared" si="1"/>
        <v>#REF!</v>
      </c>
      <c r="AN20" s="58">
        <f>INTERCONEXION!N22</f>
        <v>0</v>
      </c>
      <c r="AO20" s="55" t="e">
        <f t="shared" ref="AO20:AO34" si="7">AN20-AM20</f>
        <v>#REF!</v>
      </c>
      <c r="AP20" s="59" t="e">
        <f t="shared" ref="AP20:AP34" si="8">(AN20-AM20)/AN20</f>
        <v>#REF!</v>
      </c>
      <c r="AQ20" s="93"/>
      <c r="AU20" s="17"/>
    </row>
    <row r="21" spans="2:48" ht="15.75" thickBot="1">
      <c r="B21" s="61">
        <f t="shared" si="4"/>
        <v>42356</v>
      </c>
      <c r="C21" s="55">
        <f>'AERnnova C'!W19</f>
        <v>0</v>
      </c>
      <c r="D21" s="55">
        <f>'AERnnova S'!U19</f>
        <v>0</v>
      </c>
      <c r="E21" s="55">
        <f>Avery!W19</f>
        <v>0</v>
      </c>
      <c r="F21" s="55">
        <f>Beach!O19</f>
        <v>0</v>
      </c>
      <c r="G21" s="55">
        <f>Bravo!W19</f>
        <v>0</v>
      </c>
      <c r="H21" s="55">
        <f>Cooper!W19</f>
        <v>0</v>
      </c>
      <c r="I21" s="55">
        <f>Crown!W19</f>
        <v>0</v>
      </c>
      <c r="J21" s="55">
        <f>Drenc!W19</f>
        <v>0</v>
      </c>
      <c r="K21" s="55">
        <f>Eaton!W19</f>
        <v>0</v>
      </c>
      <c r="L21" s="55">
        <f>Elicamex!W19</f>
        <v>0</v>
      </c>
      <c r="M21" s="55">
        <f>Euro!W19</f>
        <v>0</v>
      </c>
      <c r="N21" s="55">
        <f>Foam!W19</f>
        <v>0</v>
      </c>
      <c r="O21" s="55">
        <f>Fracsa..!W19</f>
        <v>0</v>
      </c>
      <c r="P21" s="193" t="e">
        <f>#REF!</f>
        <v>#REF!</v>
      </c>
      <c r="Q21" s="55">
        <f>Hitachi!W19</f>
        <v>0</v>
      </c>
      <c r="R21" s="55">
        <f>Innovia!W19</f>
        <v>0</v>
      </c>
      <c r="S21" s="55">
        <f>Jafra!W19</f>
        <v>0</v>
      </c>
      <c r="T21" s="55">
        <f>Jafra!W19</f>
        <v>0</v>
      </c>
      <c r="U21" s="55">
        <f>Kemsus!W19</f>
        <v>0</v>
      </c>
      <c r="V21" s="55">
        <f>'KH Méx'!W19</f>
        <v>0</v>
      </c>
      <c r="W21" s="55">
        <f>Kluber!W19</f>
        <v>0</v>
      </c>
      <c r="X21" s="55">
        <f>Martinrea!W19</f>
        <v>0</v>
      </c>
      <c r="Y21" s="55">
        <f>Messier!W19</f>
        <v>0</v>
      </c>
      <c r="Z21" s="55" t="e">
        <f>#REF!</f>
        <v>#REF!</v>
      </c>
      <c r="AA21" s="55">
        <f>Metokote!W19</f>
        <v>0</v>
      </c>
      <c r="AB21" s="55">
        <f>MPI!M19</f>
        <v>0</v>
      </c>
      <c r="AC21" s="55">
        <f>Narmx!W19</f>
        <v>0</v>
      </c>
      <c r="AD21" s="55">
        <f>Norgren!W19</f>
        <v>0</v>
      </c>
      <c r="AE21" s="82" t="e">
        <f>#REF!</f>
        <v>#REF!</v>
      </c>
      <c r="AF21" s="55">
        <f>Rohm!W19</f>
        <v>0</v>
      </c>
      <c r="AG21" s="55">
        <f>Ronal!W19</f>
        <v>0</v>
      </c>
      <c r="AH21" s="55">
        <f>Samsung!W19</f>
        <v>0</v>
      </c>
      <c r="AI21" s="55">
        <f>'TRW Frenos'!W19</f>
        <v>0</v>
      </c>
      <c r="AJ21" s="55">
        <f>UltraManufacturing!W19</f>
        <v>0</v>
      </c>
      <c r="AK21" s="55">
        <f>Valeo!W19</f>
        <v>742</v>
      </c>
      <c r="AL21" s="55">
        <f>VRK!O19</f>
        <v>2752</v>
      </c>
      <c r="AM21" s="69" t="e">
        <f t="shared" si="1"/>
        <v>#REF!</v>
      </c>
      <c r="AN21" s="58">
        <f>INTERCONEXION!N21</f>
        <v>0</v>
      </c>
      <c r="AO21" s="55" t="e">
        <f t="shared" si="7"/>
        <v>#REF!</v>
      </c>
      <c r="AP21" s="59" t="e">
        <f t="shared" si="8"/>
        <v>#REF!</v>
      </c>
      <c r="AQ21" s="7" t="s">
        <v>65</v>
      </c>
    </row>
    <row r="22" spans="2:48" ht="15.75" thickBot="1">
      <c r="B22" s="61">
        <f t="shared" si="4"/>
        <v>42357</v>
      </c>
      <c r="C22" s="55">
        <f>'AERnnova C'!W18</f>
        <v>0</v>
      </c>
      <c r="D22" s="55">
        <f>'AERnnova S'!U18</f>
        <v>0</v>
      </c>
      <c r="E22" s="55">
        <f>Avery!W18</f>
        <v>0</v>
      </c>
      <c r="F22" s="55">
        <f>Beach!O18</f>
        <v>0</v>
      </c>
      <c r="G22" s="55">
        <f>Bravo!W18</f>
        <v>0</v>
      </c>
      <c r="H22" s="55">
        <f>Cooper!W18</f>
        <v>0</v>
      </c>
      <c r="I22" s="55">
        <f>Crown!W18</f>
        <v>0</v>
      </c>
      <c r="J22" s="55">
        <f>Drenc!W18</f>
        <v>0</v>
      </c>
      <c r="K22" s="55">
        <f>Eaton!W18</f>
        <v>0</v>
      </c>
      <c r="L22" s="55">
        <f>Elicamex!W18</f>
        <v>0</v>
      </c>
      <c r="M22" s="55">
        <f>Euro!W18</f>
        <v>0</v>
      </c>
      <c r="N22" s="55">
        <f>Foam!W18</f>
        <v>0</v>
      </c>
      <c r="O22" s="55">
        <f>Fracsa..!W18</f>
        <v>0</v>
      </c>
      <c r="P22" s="193" t="e">
        <f>#REF!</f>
        <v>#REF!</v>
      </c>
      <c r="Q22" s="55">
        <f>Hitachi!W18</f>
        <v>0</v>
      </c>
      <c r="R22" s="55">
        <f>Innovia!W18</f>
        <v>0</v>
      </c>
      <c r="S22" s="55">
        <f>Jafra!W18</f>
        <v>0</v>
      </c>
      <c r="T22" s="55">
        <f>Jafra!W18</f>
        <v>0</v>
      </c>
      <c r="U22" s="55">
        <f>Kemsus!W18</f>
        <v>0</v>
      </c>
      <c r="V22" s="55">
        <f>'KH Méx'!W18</f>
        <v>0</v>
      </c>
      <c r="W22" s="55">
        <f>Kluber!W18</f>
        <v>0</v>
      </c>
      <c r="X22" s="55">
        <f>Martinrea!W18</f>
        <v>0</v>
      </c>
      <c r="Y22" s="55">
        <f>Messier!W18</f>
        <v>0</v>
      </c>
      <c r="Z22" s="55" t="e">
        <f>#REF!</f>
        <v>#REF!</v>
      </c>
      <c r="AA22" s="55">
        <f>Metokote!W18</f>
        <v>0</v>
      </c>
      <c r="AB22" s="55">
        <f>MPI!M18</f>
        <v>0</v>
      </c>
      <c r="AC22" s="55">
        <f>Narmx!W18</f>
        <v>0</v>
      </c>
      <c r="AD22" s="55">
        <f>Norgren!W18</f>
        <v>0</v>
      </c>
      <c r="AE22" s="82" t="e">
        <f>#REF!</f>
        <v>#REF!</v>
      </c>
      <c r="AF22" s="55">
        <f>Rohm!W18</f>
        <v>0</v>
      </c>
      <c r="AG22" s="55">
        <f>Ronal!W18</f>
        <v>0</v>
      </c>
      <c r="AH22" s="55">
        <f>Samsung!W18</f>
        <v>0</v>
      </c>
      <c r="AI22" s="55">
        <f>'TRW Frenos'!W18</f>
        <v>0</v>
      </c>
      <c r="AJ22" s="55">
        <f>UltraManufacturing!W18</f>
        <v>0</v>
      </c>
      <c r="AK22" s="55">
        <f>Valeo!W18</f>
        <v>220</v>
      </c>
      <c r="AL22" s="55">
        <f>VRK!O18</f>
        <v>2711</v>
      </c>
      <c r="AM22" s="69" t="e">
        <f t="shared" si="1"/>
        <v>#REF!</v>
      </c>
      <c r="AN22" s="58">
        <f>INTERCONEXION!N20</f>
        <v>0</v>
      </c>
      <c r="AO22" s="55" t="e">
        <f t="shared" si="7"/>
        <v>#REF!</v>
      </c>
      <c r="AP22" s="59" t="e">
        <f t="shared" si="8"/>
        <v>#REF!</v>
      </c>
      <c r="AQ22" s="7" t="s">
        <v>67</v>
      </c>
      <c r="AT22" s="20"/>
      <c r="AU22" s="26" t="s">
        <v>71</v>
      </c>
      <c r="AV22" s="21"/>
    </row>
    <row r="23" spans="2:48">
      <c r="B23" s="61">
        <f t="shared" si="4"/>
        <v>42358</v>
      </c>
      <c r="C23" s="55">
        <f>'AERnnova C'!W17</f>
        <v>0</v>
      </c>
      <c r="D23" s="55">
        <f>'AERnnova S'!U17</f>
        <v>0</v>
      </c>
      <c r="E23" s="55">
        <f>Avery!W17</f>
        <v>0</v>
      </c>
      <c r="F23" s="55">
        <f>Beach!O17</f>
        <v>0</v>
      </c>
      <c r="G23" s="55">
        <f>Bravo!W17</f>
        <v>0</v>
      </c>
      <c r="H23" s="55">
        <f>Cooper!W17</f>
        <v>0</v>
      </c>
      <c r="I23" s="55">
        <f>Crown!W17</f>
        <v>0</v>
      </c>
      <c r="J23" s="55">
        <f>Drenc!W17</f>
        <v>0</v>
      </c>
      <c r="K23" s="55">
        <f>Eaton!W17</f>
        <v>0</v>
      </c>
      <c r="L23" s="55">
        <f>Elicamex!W17</f>
        <v>0</v>
      </c>
      <c r="M23" s="55">
        <f>Euro!W17</f>
        <v>0</v>
      </c>
      <c r="N23" s="55">
        <f>Foam!W17</f>
        <v>0</v>
      </c>
      <c r="O23" s="55">
        <f>Fracsa..!W17</f>
        <v>0</v>
      </c>
      <c r="P23" s="193" t="e">
        <f>#REF!</f>
        <v>#REF!</v>
      </c>
      <c r="Q23" s="55">
        <f>Hitachi!W17</f>
        <v>0</v>
      </c>
      <c r="R23" s="55">
        <f>Innovia!W17</f>
        <v>0</v>
      </c>
      <c r="S23" s="55">
        <f>Jafra!W17</f>
        <v>0</v>
      </c>
      <c r="T23" s="55">
        <f>Jafra!W17</f>
        <v>0</v>
      </c>
      <c r="U23" s="55">
        <f>Kemsus!W17</f>
        <v>0</v>
      </c>
      <c r="V23" s="55">
        <f>'KH Méx'!W17</f>
        <v>0</v>
      </c>
      <c r="W23" s="55">
        <f>Kluber!W17</f>
        <v>0</v>
      </c>
      <c r="X23" s="55">
        <f>Martinrea!W17</f>
        <v>0</v>
      </c>
      <c r="Y23" s="55">
        <f>Messier!W17</f>
        <v>0</v>
      </c>
      <c r="Z23" s="55" t="e">
        <f>#REF!</f>
        <v>#REF!</v>
      </c>
      <c r="AA23" s="55">
        <f>Metokote!W17</f>
        <v>0</v>
      </c>
      <c r="AB23" s="55">
        <f>MPI!M17</f>
        <v>0</v>
      </c>
      <c r="AC23" s="55">
        <f>Narmx!W17</f>
        <v>0</v>
      </c>
      <c r="AD23" s="55">
        <f>Norgren!W17</f>
        <v>0</v>
      </c>
      <c r="AE23" s="82" t="e">
        <f>#REF!</f>
        <v>#REF!</v>
      </c>
      <c r="AF23" s="55">
        <f>Rohm!W17</f>
        <v>0</v>
      </c>
      <c r="AG23" s="55">
        <f>Ronal!W17</f>
        <v>0</v>
      </c>
      <c r="AH23" s="55">
        <f>Samsung!W17</f>
        <v>0</v>
      </c>
      <c r="AI23" s="55">
        <f>'TRW Frenos'!W17</f>
        <v>0</v>
      </c>
      <c r="AJ23" s="55">
        <f>UltraManufacturing!W17</f>
        <v>0</v>
      </c>
      <c r="AK23" s="55">
        <f>Valeo!W17</f>
        <v>59</v>
      </c>
      <c r="AL23" s="55">
        <f>VRK!O17</f>
        <v>2513</v>
      </c>
      <c r="AM23" s="69" t="e">
        <f t="shared" si="1"/>
        <v>#REF!</v>
      </c>
      <c r="AN23" s="58">
        <f>INTERCONEXION!N19</f>
        <v>0</v>
      </c>
      <c r="AO23" s="55" t="e">
        <f t="shared" si="7"/>
        <v>#REF!</v>
      </c>
      <c r="AP23" s="60" t="e">
        <f t="shared" si="8"/>
        <v>#REF!</v>
      </c>
      <c r="AQ23" s="202" t="e">
        <f>AVERAGE(AP19:AP23)</f>
        <v>#REF!</v>
      </c>
      <c r="AS23" s="6" t="e">
        <f>AQ23</f>
        <v>#REF!</v>
      </c>
      <c r="AT23" s="22"/>
      <c r="AU23" s="27">
        <f>SUM(AN18:AN24)</f>
        <v>0</v>
      </c>
      <c r="AV23" s="23"/>
    </row>
    <row r="24" spans="2:48" ht="15.75" thickBot="1">
      <c r="B24" s="61">
        <f t="shared" si="4"/>
        <v>42359</v>
      </c>
      <c r="C24" s="55">
        <f>'AERnnova C'!W16</f>
        <v>0</v>
      </c>
      <c r="D24" s="55">
        <f>'AERnnova S'!U16</f>
        <v>0</v>
      </c>
      <c r="E24" s="55">
        <f>Avery!W16</f>
        <v>0</v>
      </c>
      <c r="F24" s="55">
        <f>Beach!O16</f>
        <v>0</v>
      </c>
      <c r="G24" s="55">
        <f>Bravo!W16</f>
        <v>0</v>
      </c>
      <c r="H24" s="55">
        <f>Cooper!W16</f>
        <v>0</v>
      </c>
      <c r="I24" s="55">
        <f>Crown!W16</f>
        <v>0</v>
      </c>
      <c r="J24" s="55">
        <f>Drenc!W16</f>
        <v>0</v>
      </c>
      <c r="K24" s="55">
        <f>Eaton!W16</f>
        <v>0</v>
      </c>
      <c r="L24" s="55">
        <f>Elicamex!W16</f>
        <v>0</v>
      </c>
      <c r="M24" s="55">
        <f>Euro!W16</f>
        <v>0</v>
      </c>
      <c r="N24" s="55">
        <f>Foam!W16</f>
        <v>0</v>
      </c>
      <c r="O24" s="55">
        <f>Fracsa..!W16</f>
        <v>0</v>
      </c>
      <c r="P24" s="193" t="e">
        <f>#REF!</f>
        <v>#REF!</v>
      </c>
      <c r="Q24" s="55">
        <f>Hitachi!W16</f>
        <v>0</v>
      </c>
      <c r="R24" s="55">
        <f>Innovia!W16</f>
        <v>0</v>
      </c>
      <c r="S24" s="55">
        <f>Jafra!W16</f>
        <v>0</v>
      </c>
      <c r="T24" s="55">
        <f>Jafra!W16</f>
        <v>0</v>
      </c>
      <c r="U24" s="55">
        <f>Kemsus!W16</f>
        <v>0</v>
      </c>
      <c r="V24" s="55">
        <f>'KH Méx'!W16</f>
        <v>0</v>
      </c>
      <c r="W24" s="55">
        <f>Kluber!W16</f>
        <v>0</v>
      </c>
      <c r="X24" s="55">
        <f>Martinrea!W16</f>
        <v>0</v>
      </c>
      <c r="Y24" s="55">
        <f>Messier!W16</f>
        <v>0</v>
      </c>
      <c r="Z24" s="55" t="e">
        <f>#REF!</f>
        <v>#REF!</v>
      </c>
      <c r="AA24" s="55">
        <f>Metokote!W16</f>
        <v>0</v>
      </c>
      <c r="AB24" s="55">
        <f>MPI!M16</f>
        <v>0</v>
      </c>
      <c r="AC24" s="55">
        <f>Narmx!W16</f>
        <v>0</v>
      </c>
      <c r="AD24" s="55">
        <f>Norgren!W16</f>
        <v>0</v>
      </c>
      <c r="AE24" s="82" t="e">
        <f>#REF!</f>
        <v>#REF!</v>
      </c>
      <c r="AF24" s="55">
        <f>Rohm!W16</f>
        <v>0</v>
      </c>
      <c r="AG24" s="55">
        <f>Ronal!W16</f>
        <v>0</v>
      </c>
      <c r="AH24" s="55">
        <f>Samsung!W16</f>
        <v>0</v>
      </c>
      <c r="AI24" s="55">
        <f>'TRW Frenos'!W16</f>
        <v>0</v>
      </c>
      <c r="AJ24" s="55">
        <f>UltraManufacturing!W16</f>
        <v>0</v>
      </c>
      <c r="AK24" s="55">
        <f>Valeo!W16</f>
        <v>105</v>
      </c>
      <c r="AL24" s="55">
        <f>VRK!O16</f>
        <v>2412</v>
      </c>
      <c r="AM24" s="69" t="e">
        <f t="shared" si="1"/>
        <v>#REF!</v>
      </c>
      <c r="AN24" s="58">
        <f>INTERCONEXION!N18</f>
        <v>0</v>
      </c>
      <c r="AO24" s="55" t="e">
        <f t="shared" si="7"/>
        <v>#REF!</v>
      </c>
      <c r="AP24" s="60" t="e">
        <f t="shared" si="8"/>
        <v>#REF!</v>
      </c>
      <c r="AQ24" s="201" t="s">
        <v>61</v>
      </c>
      <c r="AR24" s="6"/>
      <c r="AT24" s="24"/>
      <c r="AU24" s="28" t="s">
        <v>75</v>
      </c>
      <c r="AV24" s="25"/>
    </row>
    <row r="25" spans="2:48" ht="15" customHeight="1">
      <c r="B25" s="66">
        <f t="shared" si="4"/>
        <v>42360</v>
      </c>
      <c r="C25" s="47">
        <f>'AERnnova C'!W15</f>
        <v>0</v>
      </c>
      <c r="D25" s="47">
        <f>'AERnnova S'!U15</f>
        <v>0</v>
      </c>
      <c r="E25" s="47">
        <f>Avery!W15</f>
        <v>0</v>
      </c>
      <c r="F25" s="47">
        <f>Beach!O15</f>
        <v>0</v>
      </c>
      <c r="G25" s="47">
        <f>Bravo!W15</f>
        <v>0</v>
      </c>
      <c r="H25" s="47">
        <f>Cooper!W15</f>
        <v>0</v>
      </c>
      <c r="I25" s="47">
        <f>Crown!W15</f>
        <v>0</v>
      </c>
      <c r="J25" s="47">
        <f>Drenc!W15</f>
        <v>0</v>
      </c>
      <c r="K25" s="47">
        <f>Eaton!W15</f>
        <v>0</v>
      </c>
      <c r="L25" s="47">
        <f>Elicamex!W15</f>
        <v>0</v>
      </c>
      <c r="M25" s="47">
        <f>Euro!W15</f>
        <v>0</v>
      </c>
      <c r="N25" s="47">
        <f>Foam!W15</f>
        <v>0</v>
      </c>
      <c r="O25" s="47">
        <f>Fracsa..!W15</f>
        <v>0</v>
      </c>
      <c r="P25" s="194" t="e">
        <f>#REF!</f>
        <v>#REF!</v>
      </c>
      <c r="Q25" s="47">
        <f>Hitachi!W15</f>
        <v>0</v>
      </c>
      <c r="R25" s="47">
        <f>Innovia!W15</f>
        <v>0</v>
      </c>
      <c r="S25" s="47">
        <f>Jafra!W15</f>
        <v>0</v>
      </c>
      <c r="T25" s="47">
        <f>Jafra!W15</f>
        <v>0</v>
      </c>
      <c r="U25" s="47">
        <f>Kemsus!W15</f>
        <v>0</v>
      </c>
      <c r="V25" s="47">
        <f>'KH Méx'!W15</f>
        <v>0</v>
      </c>
      <c r="W25" s="47">
        <f>Kluber!W15</f>
        <v>0</v>
      </c>
      <c r="X25" s="47">
        <f>Martinrea!W15</f>
        <v>0</v>
      </c>
      <c r="Y25" s="47">
        <f>Messier!W15</f>
        <v>0</v>
      </c>
      <c r="Z25" s="47" t="e">
        <f>#REF!</f>
        <v>#REF!</v>
      </c>
      <c r="AA25" s="47">
        <f>Metokote!W15</f>
        <v>0</v>
      </c>
      <c r="AB25" s="47">
        <f>MPI!M15</f>
        <v>0</v>
      </c>
      <c r="AC25" s="47">
        <f>Narmx!W15</f>
        <v>0</v>
      </c>
      <c r="AD25" s="47">
        <f>Norgren!W15</f>
        <v>0</v>
      </c>
      <c r="AE25" s="186" t="e">
        <f>#REF!</f>
        <v>#REF!</v>
      </c>
      <c r="AF25" s="47">
        <f>Rohm!W15</f>
        <v>0</v>
      </c>
      <c r="AG25" s="47">
        <f>Ronal!W15</f>
        <v>0</v>
      </c>
      <c r="AH25" s="47">
        <f>Samsung!W15</f>
        <v>0</v>
      </c>
      <c r="AI25" s="47">
        <f>'TRW Frenos'!W15</f>
        <v>0</v>
      </c>
      <c r="AJ25" s="47">
        <f>UltraManufacturing!W15</f>
        <v>0</v>
      </c>
      <c r="AK25" s="47">
        <f>Valeo!W15</f>
        <v>-373031</v>
      </c>
      <c r="AL25" s="47">
        <f>VRK!O15</f>
        <v>-987357</v>
      </c>
      <c r="AM25" s="231" t="e">
        <f t="shared" si="1"/>
        <v>#REF!</v>
      </c>
      <c r="AN25" s="185">
        <f>INTERCONEXION!N17</f>
        <v>0</v>
      </c>
      <c r="AO25" s="47" t="e">
        <f t="shared" si="7"/>
        <v>#REF!</v>
      </c>
      <c r="AP25" s="50" t="e">
        <f t="shared" si="8"/>
        <v>#REF!</v>
      </c>
      <c r="AQ25" s="93"/>
      <c r="AU25" s="17"/>
    </row>
    <row r="26" spans="2:48" ht="15.75" customHeight="1">
      <c r="B26" s="66">
        <f t="shared" si="4"/>
        <v>42361</v>
      </c>
      <c r="C26" s="47">
        <f>'AERnnova C'!W14</f>
        <v>0</v>
      </c>
      <c r="D26" s="47">
        <f>'AERnnova S'!U14</f>
        <v>0</v>
      </c>
      <c r="E26" s="47">
        <f>Avery!W14</f>
        <v>0</v>
      </c>
      <c r="F26" s="47">
        <f>Beach!O14</f>
        <v>0</v>
      </c>
      <c r="G26" s="47">
        <f>Bravo!W14</f>
        <v>0</v>
      </c>
      <c r="H26" s="47">
        <f>Cooper!W14</f>
        <v>0</v>
      </c>
      <c r="I26" s="47">
        <f>Crown!W14</f>
        <v>0</v>
      </c>
      <c r="J26" s="47">
        <f>Drenc!W14</f>
        <v>0</v>
      </c>
      <c r="K26" s="47">
        <f>Eaton!W14</f>
        <v>0</v>
      </c>
      <c r="L26" s="47">
        <f>Elicamex!W14</f>
        <v>0</v>
      </c>
      <c r="M26" s="47">
        <f>Euro!W14</f>
        <v>0</v>
      </c>
      <c r="N26" s="47">
        <f>Foam!W14</f>
        <v>0</v>
      </c>
      <c r="O26" s="47">
        <f>Fracsa..!W14</f>
        <v>0</v>
      </c>
      <c r="P26" s="194" t="e">
        <f>#REF!</f>
        <v>#REF!</v>
      </c>
      <c r="Q26" s="47">
        <f>Hitachi!W14</f>
        <v>0</v>
      </c>
      <c r="R26" s="47">
        <f>Innovia!W14</f>
        <v>0</v>
      </c>
      <c r="S26" s="47">
        <f>Jafra!W14</f>
        <v>0</v>
      </c>
      <c r="T26" s="47">
        <f>Jafra!W14</f>
        <v>0</v>
      </c>
      <c r="U26" s="47">
        <f>Kemsus!W14</f>
        <v>0</v>
      </c>
      <c r="V26" s="47">
        <f>'KH Méx'!W14</f>
        <v>0</v>
      </c>
      <c r="W26" s="47">
        <f>Kluber!W14</f>
        <v>0</v>
      </c>
      <c r="X26" s="47">
        <f>Martinrea!W14</f>
        <v>0</v>
      </c>
      <c r="Y26" s="47">
        <f>Messier!W14</f>
        <v>0</v>
      </c>
      <c r="Z26" s="47" t="e">
        <f>#REF!</f>
        <v>#REF!</v>
      </c>
      <c r="AA26" s="47">
        <f>Metokote!W14</f>
        <v>0</v>
      </c>
      <c r="AB26" s="47">
        <f>MPI!M14</f>
        <v>0</v>
      </c>
      <c r="AC26" s="47">
        <f>Narmx!W14</f>
        <v>0</v>
      </c>
      <c r="AD26" s="47">
        <f>Norgren!W14</f>
        <v>0</v>
      </c>
      <c r="AE26" s="186" t="e">
        <f>#REF!</f>
        <v>#REF!</v>
      </c>
      <c r="AF26" s="47">
        <f>Rohm!W14</f>
        <v>0</v>
      </c>
      <c r="AG26" s="47">
        <f>Ronal!W14</f>
        <v>0</v>
      </c>
      <c r="AH26" s="47">
        <f>Samsung!W14</f>
        <v>0</v>
      </c>
      <c r="AI26" s="47">
        <f>'TRW Frenos'!W14</f>
        <v>0</v>
      </c>
      <c r="AJ26" s="47">
        <f>UltraManufacturing!W14</f>
        <v>0</v>
      </c>
      <c r="AK26" s="47">
        <f>Valeo!W14</f>
        <v>0</v>
      </c>
      <c r="AL26" s="47">
        <f>VRK!O14</f>
        <v>0</v>
      </c>
      <c r="AM26" s="231" t="e">
        <f t="shared" si="1"/>
        <v>#REF!</v>
      </c>
      <c r="AN26" s="185">
        <f>INTERCONEXION!N16</f>
        <v>0</v>
      </c>
      <c r="AO26" s="47" t="e">
        <f t="shared" si="7"/>
        <v>#REF!</v>
      </c>
      <c r="AP26" s="50" t="e">
        <f t="shared" si="8"/>
        <v>#REF!</v>
      </c>
      <c r="AQ26" s="93"/>
      <c r="AU26" s="17"/>
    </row>
    <row r="27" spans="2:48">
      <c r="B27" s="66">
        <f t="shared" si="4"/>
        <v>42362</v>
      </c>
      <c r="C27" s="47">
        <f>'AERnnova C'!W13</f>
        <v>0</v>
      </c>
      <c r="D27" s="47">
        <f>'AERnnova S'!U13</f>
        <v>0</v>
      </c>
      <c r="E27" s="47">
        <f>Avery!W13</f>
        <v>0</v>
      </c>
      <c r="F27" s="47">
        <f>Beach!O13</f>
        <v>0</v>
      </c>
      <c r="G27" s="47">
        <f>Bravo!W13</f>
        <v>0</v>
      </c>
      <c r="H27" s="47">
        <f>Cooper!W13</f>
        <v>0</v>
      </c>
      <c r="I27" s="47">
        <f>Crown!W13</f>
        <v>0</v>
      </c>
      <c r="J27" s="47">
        <f>Drenc!W13</f>
        <v>0</v>
      </c>
      <c r="K27" s="47">
        <f>Eaton!W13</f>
        <v>0</v>
      </c>
      <c r="L27" s="47">
        <f>Elicamex!W13</f>
        <v>0</v>
      </c>
      <c r="M27" s="47">
        <f>Euro!W13</f>
        <v>0</v>
      </c>
      <c r="N27" s="47">
        <f>Foam!W13</f>
        <v>0</v>
      </c>
      <c r="O27" s="47">
        <f>Fracsa..!W13</f>
        <v>0</v>
      </c>
      <c r="P27" s="194" t="e">
        <f>#REF!</f>
        <v>#REF!</v>
      </c>
      <c r="Q27" s="47">
        <f>Hitachi!W13</f>
        <v>0</v>
      </c>
      <c r="R27" s="47">
        <f>Innovia!W13</f>
        <v>0</v>
      </c>
      <c r="S27" s="47">
        <f>Jafra!W13</f>
        <v>0</v>
      </c>
      <c r="T27" s="47">
        <f>Jafra!W13</f>
        <v>0</v>
      </c>
      <c r="U27" s="47">
        <f>Kemsus!W13</f>
        <v>0</v>
      </c>
      <c r="V27" s="47">
        <f>'KH Méx'!W13</f>
        <v>0</v>
      </c>
      <c r="W27" s="47">
        <f>Kluber!W13</f>
        <v>0</v>
      </c>
      <c r="X27" s="47">
        <f>Martinrea!W13</f>
        <v>0</v>
      </c>
      <c r="Y27" s="47">
        <f>Messier!W13</f>
        <v>0</v>
      </c>
      <c r="Z27" s="47" t="e">
        <f>#REF!</f>
        <v>#REF!</v>
      </c>
      <c r="AA27" s="47">
        <f>Metokote!W13</f>
        <v>0</v>
      </c>
      <c r="AB27" s="47">
        <f>MPI!M13</f>
        <v>0</v>
      </c>
      <c r="AC27" s="47">
        <f>Narmx!W13</f>
        <v>0</v>
      </c>
      <c r="AD27" s="47">
        <f>Norgren!W13</f>
        <v>0</v>
      </c>
      <c r="AE27" s="186" t="e">
        <f>#REF!</f>
        <v>#REF!</v>
      </c>
      <c r="AF27" s="47">
        <f>Rohm!W13</f>
        <v>0</v>
      </c>
      <c r="AG27" s="47">
        <f>Ronal!W13</f>
        <v>0</v>
      </c>
      <c r="AH27" s="47">
        <f>Samsung!W13</f>
        <v>0</v>
      </c>
      <c r="AI27" s="47">
        <f>'TRW Frenos'!W13</f>
        <v>0</v>
      </c>
      <c r="AJ27" s="47">
        <f>UltraManufacturing!W13</f>
        <v>0</v>
      </c>
      <c r="AK27" s="47">
        <f>Valeo!W13</f>
        <v>0</v>
      </c>
      <c r="AL27" s="47">
        <f>VRK!O13</f>
        <v>0</v>
      </c>
      <c r="AM27" s="231" t="e">
        <f t="shared" si="1"/>
        <v>#REF!</v>
      </c>
      <c r="AN27" s="185">
        <f>INTERCONEXION!N15</f>
        <v>0</v>
      </c>
      <c r="AO27" s="47" t="e">
        <f t="shared" si="7"/>
        <v>#REF!</v>
      </c>
      <c r="AP27" s="50" t="e">
        <f t="shared" si="8"/>
        <v>#REF!</v>
      </c>
      <c r="AQ27" s="93"/>
      <c r="AU27" s="17"/>
    </row>
    <row r="28" spans="2:48" ht="15.75" thickBot="1">
      <c r="B28" s="66">
        <f t="shared" si="4"/>
        <v>42363</v>
      </c>
      <c r="C28" s="47">
        <f>'AERnnova C'!W12</f>
        <v>0</v>
      </c>
      <c r="D28" s="47">
        <f>'AERnnova S'!U12</f>
        <v>0</v>
      </c>
      <c r="E28" s="47">
        <f>Avery!W12</f>
        <v>0</v>
      </c>
      <c r="F28" s="47">
        <f>Beach!O12</f>
        <v>0</v>
      </c>
      <c r="G28" s="47">
        <f>Bravo!W12</f>
        <v>0</v>
      </c>
      <c r="H28" s="47">
        <f>Cooper!W12</f>
        <v>0</v>
      </c>
      <c r="I28" s="47">
        <f>Crown!W12</f>
        <v>0</v>
      </c>
      <c r="J28" s="47">
        <f>Drenc!W12</f>
        <v>0</v>
      </c>
      <c r="K28" s="47">
        <f>Eaton!W12</f>
        <v>0</v>
      </c>
      <c r="L28" s="47">
        <f>Elicamex!W12</f>
        <v>0</v>
      </c>
      <c r="M28" s="47">
        <f>Euro!W12</f>
        <v>0</v>
      </c>
      <c r="N28" s="47">
        <f>Foam!W12</f>
        <v>0</v>
      </c>
      <c r="O28" s="47">
        <f>Fracsa..!W12</f>
        <v>0</v>
      </c>
      <c r="P28" s="194" t="e">
        <f>#REF!</f>
        <v>#REF!</v>
      </c>
      <c r="Q28" s="47">
        <f>Hitachi!W12</f>
        <v>0</v>
      </c>
      <c r="R28" s="47">
        <f>Innovia!W12</f>
        <v>0</v>
      </c>
      <c r="S28" s="47">
        <f>Jafra!W12</f>
        <v>0</v>
      </c>
      <c r="T28" s="47">
        <f>Jafra!W12</f>
        <v>0</v>
      </c>
      <c r="U28" s="47">
        <f>Kemsus!W12</f>
        <v>0</v>
      </c>
      <c r="V28" s="47">
        <f>'KH Méx'!W12</f>
        <v>0</v>
      </c>
      <c r="W28" s="47">
        <f>Kluber!W12</f>
        <v>0</v>
      </c>
      <c r="X28" s="47">
        <f>Martinrea!W12</f>
        <v>0</v>
      </c>
      <c r="Y28" s="47">
        <f>Messier!W12</f>
        <v>0</v>
      </c>
      <c r="Z28" s="47" t="e">
        <f>#REF!</f>
        <v>#REF!</v>
      </c>
      <c r="AA28" s="47">
        <f>Metokote!W12</f>
        <v>0</v>
      </c>
      <c r="AB28" s="47">
        <f>MPI!M12</f>
        <v>0</v>
      </c>
      <c r="AC28" s="47">
        <f>Narmx!W12</f>
        <v>0</v>
      </c>
      <c r="AD28" s="47">
        <f>Norgren!W12</f>
        <v>0</v>
      </c>
      <c r="AE28" s="186" t="e">
        <f>#REF!</f>
        <v>#REF!</v>
      </c>
      <c r="AF28" s="47">
        <f>Rohm!W12</f>
        <v>0</v>
      </c>
      <c r="AG28" s="47">
        <f>Ronal!W12</f>
        <v>0</v>
      </c>
      <c r="AH28" s="47">
        <f>Samsung!W12</f>
        <v>0</v>
      </c>
      <c r="AI28" s="47">
        <f>'TRW Frenos'!W12</f>
        <v>0</v>
      </c>
      <c r="AJ28" s="47">
        <f>UltraManufacturing!W12</f>
        <v>0</v>
      </c>
      <c r="AK28" s="47">
        <f>Valeo!W12</f>
        <v>0</v>
      </c>
      <c r="AL28" s="47">
        <f>VRK!O12</f>
        <v>0</v>
      </c>
      <c r="AM28" s="231" t="e">
        <f t="shared" si="1"/>
        <v>#REF!</v>
      </c>
      <c r="AN28" s="185">
        <f>INTERCONEXION!N14</f>
        <v>0</v>
      </c>
      <c r="AO28" s="47" t="e">
        <f t="shared" si="7"/>
        <v>#REF!</v>
      </c>
      <c r="AP28" s="50" t="e">
        <f t="shared" si="8"/>
        <v>#REF!</v>
      </c>
      <c r="AQ28" s="7" t="s">
        <v>66</v>
      </c>
    </row>
    <row r="29" spans="2:48" ht="15.75" thickBot="1">
      <c r="B29" s="66">
        <f t="shared" si="4"/>
        <v>42364</v>
      </c>
      <c r="C29" s="47">
        <f>'AERnnova C'!W11</f>
        <v>0</v>
      </c>
      <c r="D29" s="47">
        <f>'AERnnova S'!U11</f>
        <v>0</v>
      </c>
      <c r="E29" s="47">
        <f>Avery!W11</f>
        <v>0</v>
      </c>
      <c r="F29" s="47">
        <f>Beach!O11</f>
        <v>0</v>
      </c>
      <c r="G29" s="47">
        <f>Bravo!W11</f>
        <v>0</v>
      </c>
      <c r="H29" s="47">
        <f>Cooper!W11</f>
        <v>0</v>
      </c>
      <c r="I29" s="47">
        <f>Crown!W11</f>
        <v>0</v>
      </c>
      <c r="J29" s="47">
        <f>Drenc!W11</f>
        <v>0</v>
      </c>
      <c r="K29" s="47">
        <f>Eaton!W11</f>
        <v>0</v>
      </c>
      <c r="L29" s="47">
        <f>Elicamex!W11</f>
        <v>0</v>
      </c>
      <c r="M29" s="47">
        <f>Euro!W11</f>
        <v>0</v>
      </c>
      <c r="N29" s="47">
        <f>Foam!W11</f>
        <v>0</v>
      </c>
      <c r="O29" s="47">
        <f>Fracsa..!W11</f>
        <v>0</v>
      </c>
      <c r="P29" s="194" t="e">
        <f>#REF!</f>
        <v>#REF!</v>
      </c>
      <c r="Q29" s="47">
        <f>Hitachi!W11</f>
        <v>0</v>
      </c>
      <c r="R29" s="47">
        <f>Innovia!W11</f>
        <v>0</v>
      </c>
      <c r="S29" s="47">
        <f>Jafra!W11</f>
        <v>0</v>
      </c>
      <c r="T29" s="47">
        <f>Jafra!W11</f>
        <v>0</v>
      </c>
      <c r="U29" s="47">
        <f>Kemsus!W11</f>
        <v>0</v>
      </c>
      <c r="V29" s="47">
        <f>'KH Méx'!W11</f>
        <v>0</v>
      </c>
      <c r="W29" s="47">
        <f>Kluber!W11</f>
        <v>0</v>
      </c>
      <c r="X29" s="47">
        <f>Martinrea!W11</f>
        <v>0</v>
      </c>
      <c r="Y29" s="47">
        <f>Messier!W11</f>
        <v>0</v>
      </c>
      <c r="Z29" s="47" t="e">
        <f>#REF!</f>
        <v>#REF!</v>
      </c>
      <c r="AA29" s="47">
        <f>Metokote!W11</f>
        <v>0</v>
      </c>
      <c r="AB29" s="47">
        <f>MPI!M11</f>
        <v>0</v>
      </c>
      <c r="AC29" s="47">
        <f>Narmx!W11</f>
        <v>0</v>
      </c>
      <c r="AD29" s="47">
        <f>Norgren!W11</f>
        <v>0</v>
      </c>
      <c r="AE29" s="186" t="e">
        <f>#REF!</f>
        <v>#REF!</v>
      </c>
      <c r="AF29" s="47">
        <f>Rohm!W11</f>
        <v>0</v>
      </c>
      <c r="AG29" s="47">
        <f>Ronal!W11</f>
        <v>0</v>
      </c>
      <c r="AH29" s="47">
        <f>Samsung!W11</f>
        <v>0</v>
      </c>
      <c r="AI29" s="47">
        <f>'TRW Frenos'!W11</f>
        <v>0</v>
      </c>
      <c r="AJ29" s="47">
        <f>UltraManufacturing!W11</f>
        <v>0</v>
      </c>
      <c r="AK29" s="47">
        <f>Valeo!W11</f>
        <v>0</v>
      </c>
      <c r="AL29" s="47">
        <f>VRK!O11</f>
        <v>0</v>
      </c>
      <c r="AM29" s="231" t="e">
        <f t="shared" si="1"/>
        <v>#REF!</v>
      </c>
      <c r="AN29" s="185">
        <f>INTERCONEXION!N13</f>
        <v>0</v>
      </c>
      <c r="AO29" s="47" t="e">
        <f t="shared" si="7"/>
        <v>#REF!</v>
      </c>
      <c r="AP29" s="50" t="e">
        <f t="shared" si="8"/>
        <v>#REF!</v>
      </c>
      <c r="AQ29" s="7" t="s">
        <v>67</v>
      </c>
      <c r="AT29" s="20"/>
      <c r="AU29" s="26" t="s">
        <v>71</v>
      </c>
      <c r="AV29" s="21"/>
    </row>
    <row r="30" spans="2:48">
      <c r="B30" s="66">
        <f t="shared" si="4"/>
        <v>42365</v>
      </c>
      <c r="C30" s="47">
        <f>'AERnnova C'!W10</f>
        <v>0</v>
      </c>
      <c r="D30" s="47">
        <f>'AERnnova S'!U10</f>
        <v>0</v>
      </c>
      <c r="E30" s="47">
        <f>Avery!W10</f>
        <v>0</v>
      </c>
      <c r="F30" s="47">
        <f>Beach!O10</f>
        <v>0</v>
      </c>
      <c r="G30" s="47">
        <f>Bravo!W10</f>
        <v>0</v>
      </c>
      <c r="H30" s="47">
        <f>Cooper!W10</f>
        <v>0</v>
      </c>
      <c r="I30" s="47">
        <f>Crown!W10</f>
        <v>0</v>
      </c>
      <c r="J30" s="47">
        <f>Drenc!W10</f>
        <v>0</v>
      </c>
      <c r="K30" s="47">
        <f>Eaton!W10</f>
        <v>0</v>
      </c>
      <c r="L30" s="47">
        <f>Elicamex!W10</f>
        <v>0</v>
      </c>
      <c r="M30" s="47">
        <f>Euro!W10</f>
        <v>0</v>
      </c>
      <c r="N30" s="47">
        <f>Foam!W10</f>
        <v>0</v>
      </c>
      <c r="O30" s="47">
        <f>Fracsa..!W10</f>
        <v>0</v>
      </c>
      <c r="P30" s="194" t="e">
        <f>#REF!</f>
        <v>#REF!</v>
      </c>
      <c r="Q30" s="47">
        <f>Hitachi!W10</f>
        <v>0</v>
      </c>
      <c r="R30" s="47">
        <f>Innovia!W10</f>
        <v>0</v>
      </c>
      <c r="S30" s="47">
        <f>Jafra!W10</f>
        <v>0</v>
      </c>
      <c r="T30" s="47">
        <f>Jafra!W10</f>
        <v>0</v>
      </c>
      <c r="U30" s="47">
        <f>Kemsus!W10</f>
        <v>0</v>
      </c>
      <c r="V30" s="47">
        <f>'KH Méx'!W10</f>
        <v>0</v>
      </c>
      <c r="W30" s="47">
        <f>Kluber!W10</f>
        <v>0</v>
      </c>
      <c r="X30" s="47">
        <f>Martinrea!W10</f>
        <v>0</v>
      </c>
      <c r="Y30" s="47">
        <f>Messier!W10</f>
        <v>0</v>
      </c>
      <c r="Z30" s="47" t="e">
        <f>#REF!</f>
        <v>#REF!</v>
      </c>
      <c r="AA30" s="47">
        <f>Metokote!W10</f>
        <v>0</v>
      </c>
      <c r="AB30" s="47">
        <f>MPI!M10</f>
        <v>0</v>
      </c>
      <c r="AC30" s="47">
        <f>Narmx!W10</f>
        <v>0</v>
      </c>
      <c r="AD30" s="47">
        <f>Norgren!W10</f>
        <v>0</v>
      </c>
      <c r="AE30" s="186" t="e">
        <f>#REF!</f>
        <v>#REF!</v>
      </c>
      <c r="AF30" s="47">
        <f>Rohm!W10</f>
        <v>0</v>
      </c>
      <c r="AG30" s="47">
        <f>Ronal!W10</f>
        <v>0</v>
      </c>
      <c r="AH30" s="47">
        <f>Samsung!W10</f>
        <v>0</v>
      </c>
      <c r="AI30" s="47">
        <f>'TRW Frenos'!W10</f>
        <v>0</v>
      </c>
      <c r="AJ30" s="47">
        <f>UltraManufacturing!W10</f>
        <v>0</v>
      </c>
      <c r="AK30" s="47">
        <f>Valeo!W10</f>
        <v>0</v>
      </c>
      <c r="AL30" s="47">
        <f>VRK!O10</f>
        <v>0</v>
      </c>
      <c r="AM30" s="231" t="e">
        <f t="shared" si="1"/>
        <v>#REF!</v>
      </c>
      <c r="AN30" s="185">
        <f>INTERCONEXION!N12</f>
        <v>0</v>
      </c>
      <c r="AO30" s="47" t="e">
        <f t="shared" si="7"/>
        <v>#REF!</v>
      </c>
      <c r="AP30" s="51" t="e">
        <f t="shared" si="8"/>
        <v>#REF!</v>
      </c>
      <c r="AQ30" s="205" t="e">
        <f>AVERAGE(AP19:AP30)</f>
        <v>#REF!</v>
      </c>
      <c r="AS30" s="6" t="e">
        <f>AQ30</f>
        <v>#REF!</v>
      </c>
      <c r="AT30" s="22"/>
      <c r="AU30" s="27">
        <f>SUM(AN25:AN31)</f>
        <v>0</v>
      </c>
      <c r="AV30" s="23"/>
    </row>
    <row r="31" spans="2:48" ht="15.75" thickBot="1">
      <c r="B31" s="66">
        <f t="shared" si="4"/>
        <v>42366</v>
      </c>
      <c r="C31" s="47">
        <f>'AERnnova C'!W9</f>
        <v>0</v>
      </c>
      <c r="D31" s="47">
        <f>'AERnnova S'!U9</f>
        <v>0</v>
      </c>
      <c r="E31" s="47">
        <f>Avery!W9</f>
        <v>0</v>
      </c>
      <c r="F31" s="47">
        <f>Beach!O9</f>
        <v>0</v>
      </c>
      <c r="G31" s="47">
        <f>Bravo!W9</f>
        <v>0</v>
      </c>
      <c r="H31" s="47">
        <f>Cooper!W9</f>
        <v>0</v>
      </c>
      <c r="I31" s="47">
        <f>Crown!W9</f>
        <v>0</v>
      </c>
      <c r="J31" s="47">
        <f>Drenc!W9</f>
        <v>0</v>
      </c>
      <c r="K31" s="47">
        <f>Eaton!W9</f>
        <v>0</v>
      </c>
      <c r="L31" s="47">
        <f>Elicamex!W9</f>
        <v>0</v>
      </c>
      <c r="M31" s="47">
        <f>Euro!W9</f>
        <v>0</v>
      </c>
      <c r="N31" s="47">
        <f>Foam!W9</f>
        <v>0</v>
      </c>
      <c r="O31" s="47">
        <f>Fracsa..!W9</f>
        <v>0</v>
      </c>
      <c r="P31" s="194" t="e">
        <f>#REF!</f>
        <v>#REF!</v>
      </c>
      <c r="Q31" s="47">
        <f>Hitachi!W9</f>
        <v>0</v>
      </c>
      <c r="R31" s="47">
        <f>Innovia!W9</f>
        <v>0</v>
      </c>
      <c r="S31" s="47">
        <f>Jafra!W9</f>
        <v>0</v>
      </c>
      <c r="T31" s="47">
        <f>Jafra!W9</f>
        <v>0</v>
      </c>
      <c r="U31" s="47">
        <f>Kemsus!W9</f>
        <v>0</v>
      </c>
      <c r="V31" s="47">
        <f>'KH Méx'!W9</f>
        <v>0</v>
      </c>
      <c r="W31" s="47">
        <f>Kluber!W9</f>
        <v>0</v>
      </c>
      <c r="X31" s="47">
        <f>Martinrea!W9</f>
        <v>0</v>
      </c>
      <c r="Y31" s="47">
        <f>Messier!W9</f>
        <v>0</v>
      </c>
      <c r="Z31" s="47" t="e">
        <f>#REF!</f>
        <v>#REF!</v>
      </c>
      <c r="AA31" s="47">
        <f>Metokote!W9</f>
        <v>0</v>
      </c>
      <c r="AB31" s="47">
        <f>MPI!M9</f>
        <v>0</v>
      </c>
      <c r="AC31" s="47">
        <f>Narmx!W9</f>
        <v>0</v>
      </c>
      <c r="AD31" s="47">
        <f>Norgren!W9</f>
        <v>0</v>
      </c>
      <c r="AE31" s="186" t="e">
        <f>#REF!</f>
        <v>#REF!</v>
      </c>
      <c r="AF31" s="47">
        <f>Rohm!W9</f>
        <v>0</v>
      </c>
      <c r="AG31" s="47">
        <f>Ronal!W9</f>
        <v>0</v>
      </c>
      <c r="AH31" s="47">
        <f>Samsung!W9</f>
        <v>0</v>
      </c>
      <c r="AI31" s="47">
        <f>'TRW Frenos'!W9</f>
        <v>0</v>
      </c>
      <c r="AJ31" s="47">
        <f>UltraManufacturing!W9</f>
        <v>0</v>
      </c>
      <c r="AK31" s="47">
        <f>Valeo!W9</f>
        <v>0</v>
      </c>
      <c r="AL31" s="47">
        <f>VRK!O9</f>
        <v>0</v>
      </c>
      <c r="AM31" s="231" t="e">
        <f t="shared" si="1"/>
        <v>#REF!</v>
      </c>
      <c r="AN31" s="185">
        <f>INTERCONEXION!N11</f>
        <v>0</v>
      </c>
      <c r="AO31" s="47" t="e">
        <f t="shared" si="7"/>
        <v>#REF!</v>
      </c>
      <c r="AP31" s="51" t="e">
        <f t="shared" si="8"/>
        <v>#REF!</v>
      </c>
      <c r="AQ31" s="206" t="s">
        <v>61</v>
      </c>
      <c r="AR31" s="6"/>
      <c r="AT31" s="24"/>
      <c r="AU31" s="28" t="s">
        <v>77</v>
      </c>
      <c r="AV31" s="25"/>
    </row>
    <row r="32" spans="2:48" ht="15.75" thickBot="1">
      <c r="B32" s="61">
        <f t="shared" si="4"/>
        <v>42367</v>
      </c>
      <c r="C32" s="55">
        <f>'AERnnova C'!W8</f>
        <v>0</v>
      </c>
      <c r="D32" s="55">
        <f>'AERnnova S'!U8</f>
        <v>0</v>
      </c>
      <c r="E32" s="55">
        <f>Avery!W8</f>
        <v>0</v>
      </c>
      <c r="F32" s="55">
        <f>Beach!O8</f>
        <v>0</v>
      </c>
      <c r="G32" s="55">
        <f>Bravo!W8</f>
        <v>0</v>
      </c>
      <c r="H32" s="55">
        <f>Cooper!W8</f>
        <v>0</v>
      </c>
      <c r="I32" s="55">
        <f>Crown!W8</f>
        <v>0</v>
      </c>
      <c r="J32" s="55">
        <f>Drenc!W8</f>
        <v>0</v>
      </c>
      <c r="K32" s="55">
        <f>Eaton!W8</f>
        <v>0</v>
      </c>
      <c r="L32" s="55">
        <f>Elicamex!W8</f>
        <v>0</v>
      </c>
      <c r="M32" s="55">
        <f>Euro!W8</f>
        <v>0</v>
      </c>
      <c r="N32" s="55">
        <f>Foam!W8</f>
        <v>0</v>
      </c>
      <c r="O32" s="55">
        <f>Fracsa..!W8</f>
        <v>0</v>
      </c>
      <c r="P32" s="193" t="e">
        <f>#REF!</f>
        <v>#REF!</v>
      </c>
      <c r="Q32" s="55">
        <f>Hitachi!W8</f>
        <v>0</v>
      </c>
      <c r="R32" s="55">
        <f>Innovia!W8</f>
        <v>0</v>
      </c>
      <c r="S32" s="55">
        <f>Jafra!W8</f>
        <v>0</v>
      </c>
      <c r="T32" s="55">
        <f>Jafra!W8</f>
        <v>0</v>
      </c>
      <c r="U32" s="55">
        <f>Kemsus!W8</f>
        <v>0</v>
      </c>
      <c r="V32" s="55">
        <f>'KH Méx'!W8</f>
        <v>0</v>
      </c>
      <c r="W32" s="55">
        <f>Kluber!W8</f>
        <v>0</v>
      </c>
      <c r="X32" s="55">
        <f>Martinrea!W8</f>
        <v>0</v>
      </c>
      <c r="Y32" s="55">
        <f>Messier!W8</f>
        <v>0</v>
      </c>
      <c r="Z32" s="55" t="e">
        <f>#REF!</f>
        <v>#REF!</v>
      </c>
      <c r="AA32" s="55">
        <f>Metokote!W8</f>
        <v>0</v>
      </c>
      <c r="AB32" s="55">
        <f>MPI!M8</f>
        <v>0</v>
      </c>
      <c r="AC32" s="55">
        <f>Narmx!W8</f>
        <v>0</v>
      </c>
      <c r="AD32" s="55">
        <f>Norgren!W8</f>
        <v>0</v>
      </c>
      <c r="AE32" s="82" t="e">
        <f>#REF!</f>
        <v>#REF!</v>
      </c>
      <c r="AF32" s="55">
        <f>Rohm!W8</f>
        <v>0</v>
      </c>
      <c r="AG32" s="55">
        <f>Ronal!W8</f>
        <v>0</v>
      </c>
      <c r="AH32" s="55">
        <f>Samsung!W8</f>
        <v>0</v>
      </c>
      <c r="AI32" s="55">
        <f>'TRW Frenos'!W8</f>
        <v>0</v>
      </c>
      <c r="AJ32" s="55">
        <f>UltraManufacturing!W8</f>
        <v>0</v>
      </c>
      <c r="AK32" s="55">
        <f>Valeo!W8</f>
        <v>0</v>
      </c>
      <c r="AL32" s="55">
        <f>VRK!O8</f>
        <v>0</v>
      </c>
      <c r="AM32" s="69" t="e">
        <f t="shared" si="1"/>
        <v>#REF!</v>
      </c>
      <c r="AN32" s="58">
        <f>INTERCONEXION!N10</f>
        <v>0</v>
      </c>
      <c r="AO32" s="55" t="e">
        <f t="shared" si="7"/>
        <v>#REF!</v>
      </c>
      <c r="AP32" s="59" t="e">
        <f t="shared" si="8"/>
        <v>#REF!</v>
      </c>
      <c r="AQ32" s="7" t="s">
        <v>63</v>
      </c>
    </row>
    <row r="33" spans="1:48">
      <c r="B33" s="61">
        <f t="shared" si="4"/>
        <v>42368</v>
      </c>
      <c r="C33" s="55">
        <f>'AERnnova C'!W7</f>
        <v>0</v>
      </c>
      <c r="D33" s="55">
        <f>'AERnnova S'!U7</f>
        <v>0</v>
      </c>
      <c r="E33" s="55">
        <f>Avery!W7</f>
        <v>0</v>
      </c>
      <c r="F33" s="55">
        <f>Beach!O7</f>
        <v>0</v>
      </c>
      <c r="G33" s="55">
        <f>Bravo!W7</f>
        <v>0</v>
      </c>
      <c r="H33" s="55">
        <f>Cooper!W7</f>
        <v>0</v>
      </c>
      <c r="I33" s="55">
        <f>Crown!W7</f>
        <v>0</v>
      </c>
      <c r="J33" s="55">
        <f>Drenc!W7</f>
        <v>0</v>
      </c>
      <c r="K33" s="55">
        <f>Eaton!W7</f>
        <v>0</v>
      </c>
      <c r="L33" s="55">
        <f>Elicamex!W7</f>
        <v>0</v>
      </c>
      <c r="M33" s="55">
        <f>Euro!W7</f>
        <v>0</v>
      </c>
      <c r="N33" s="55">
        <f>Foam!W7</f>
        <v>0</v>
      </c>
      <c r="O33" s="55">
        <f>Fracsa..!W7</f>
        <v>0</v>
      </c>
      <c r="P33" s="193" t="e">
        <f>#REF!</f>
        <v>#REF!</v>
      </c>
      <c r="Q33" s="55">
        <f>Hitachi!W7</f>
        <v>0</v>
      </c>
      <c r="R33" s="55">
        <f>Innovia!W7</f>
        <v>0</v>
      </c>
      <c r="S33" s="55">
        <f>Jafra!W7</f>
        <v>0</v>
      </c>
      <c r="T33" s="55">
        <f>Jafra!W7</f>
        <v>0</v>
      </c>
      <c r="U33" s="55">
        <f>Kemsus!W7</f>
        <v>0</v>
      </c>
      <c r="V33" s="55">
        <f>'KH Méx'!W7</f>
        <v>0</v>
      </c>
      <c r="W33" s="55">
        <f>Kluber!W7</f>
        <v>0</v>
      </c>
      <c r="X33" s="55">
        <f>Martinrea!W7</f>
        <v>0</v>
      </c>
      <c r="Y33" s="55">
        <f>Messier!W7</f>
        <v>0</v>
      </c>
      <c r="Z33" s="55" t="e">
        <f>#REF!</f>
        <v>#REF!</v>
      </c>
      <c r="AA33" s="55">
        <f>Metokote!W7</f>
        <v>0</v>
      </c>
      <c r="AB33" s="55">
        <f>MPI!M7</f>
        <v>0</v>
      </c>
      <c r="AC33" s="55">
        <f>Narmx!W7</f>
        <v>0</v>
      </c>
      <c r="AD33" s="55">
        <f>Norgren!W7</f>
        <v>0</v>
      </c>
      <c r="AE33" s="82" t="e">
        <f>#REF!</f>
        <v>#REF!</v>
      </c>
      <c r="AF33" s="55">
        <f>Rohm!W7</f>
        <v>0</v>
      </c>
      <c r="AG33" s="55">
        <f>Ronal!W7</f>
        <v>0</v>
      </c>
      <c r="AH33" s="55">
        <f>Samsung!W7</f>
        <v>0</v>
      </c>
      <c r="AI33" s="55">
        <f>'TRW Frenos'!W7</f>
        <v>0</v>
      </c>
      <c r="AJ33" s="55">
        <f>UltraManufacturing!W7</f>
        <v>0</v>
      </c>
      <c r="AK33" s="55">
        <f>Valeo!W7</f>
        <v>0</v>
      </c>
      <c r="AL33" s="55">
        <f>VRK!O7</f>
        <v>0</v>
      </c>
      <c r="AM33" s="69" t="e">
        <f t="shared" si="1"/>
        <v>#REF!</v>
      </c>
      <c r="AN33" s="58">
        <f>INTERCONEXION!N9</f>
        <v>0</v>
      </c>
      <c r="AO33" s="69" t="e">
        <f t="shared" si="7"/>
        <v>#REF!</v>
      </c>
      <c r="AP33" s="60" t="e">
        <f t="shared" si="8"/>
        <v>#REF!</v>
      </c>
      <c r="AQ33" s="202" t="e">
        <f>AVERAGE(AP19:AP34)</f>
        <v>#REF!</v>
      </c>
      <c r="AS33" s="6" t="e">
        <f>AQ33</f>
        <v>#REF!</v>
      </c>
      <c r="AT33" s="20"/>
      <c r="AU33" s="26" t="s">
        <v>71</v>
      </c>
      <c r="AV33" s="21"/>
    </row>
    <row r="34" spans="1:48" ht="15.75" customHeight="1" thickBot="1">
      <c r="B34" s="196">
        <f t="shared" si="4"/>
        <v>42369</v>
      </c>
      <c r="C34" s="55">
        <f>'AERnnova C'!W6</f>
        <v>0</v>
      </c>
      <c r="D34" s="55">
        <f>'AERnnova S'!U7</f>
        <v>0</v>
      </c>
      <c r="E34" s="55">
        <f>Avery!W6</f>
        <v>0</v>
      </c>
      <c r="F34" s="55">
        <f>Beach!O6</f>
        <v>0</v>
      </c>
      <c r="G34" s="55">
        <f>Bravo!W6</f>
        <v>0</v>
      </c>
      <c r="H34" s="55">
        <f>Cooper!W6</f>
        <v>0</v>
      </c>
      <c r="I34" s="55">
        <f>Crown!W6</f>
        <v>0</v>
      </c>
      <c r="J34" s="55">
        <f>Drenc!W6</f>
        <v>0</v>
      </c>
      <c r="K34" s="55">
        <f>Eaton!W6</f>
        <v>0</v>
      </c>
      <c r="L34" s="55">
        <f>Elicamex!W6</f>
        <v>0</v>
      </c>
      <c r="M34" s="55">
        <f>Euro!W6</f>
        <v>0</v>
      </c>
      <c r="N34" s="55">
        <f>Foam!W6</f>
        <v>0</v>
      </c>
      <c r="O34" s="55">
        <f>Fracsa..!W6</f>
        <v>0</v>
      </c>
      <c r="P34" s="193" t="e">
        <f>#REF!</f>
        <v>#REF!</v>
      </c>
      <c r="Q34" s="55">
        <f>Hitachi!W6</f>
        <v>0</v>
      </c>
      <c r="R34" s="55">
        <f>Innovia!W6</f>
        <v>0</v>
      </c>
      <c r="S34" s="55">
        <f>Jafra!W6</f>
        <v>0</v>
      </c>
      <c r="T34" s="55">
        <f>Jafra!W6</f>
        <v>0</v>
      </c>
      <c r="U34" s="55">
        <f>Kemsus!W6</f>
        <v>0</v>
      </c>
      <c r="V34" s="55">
        <f>'KH Méx'!W6</f>
        <v>0</v>
      </c>
      <c r="W34" s="55">
        <f>Kluber!W6</f>
        <v>0</v>
      </c>
      <c r="X34" s="55">
        <f>Martinrea!W6</f>
        <v>0</v>
      </c>
      <c r="Y34" s="55">
        <f>Messier!W6</f>
        <v>0</v>
      </c>
      <c r="Z34" s="55" t="e">
        <f>#REF!</f>
        <v>#REF!</v>
      </c>
      <c r="AA34" s="55">
        <f>Metokote!W6</f>
        <v>0</v>
      </c>
      <c r="AB34" s="55">
        <f>MPI!M6</f>
        <v>0</v>
      </c>
      <c r="AC34" s="55">
        <f>Narmx!W6</f>
        <v>0</v>
      </c>
      <c r="AD34" s="55">
        <f>Norgren!W6</f>
        <v>0</v>
      </c>
      <c r="AE34" s="82" t="e">
        <f>#REF!</f>
        <v>#REF!</v>
      </c>
      <c r="AF34" s="55">
        <f>Rohm!W6</f>
        <v>0</v>
      </c>
      <c r="AG34" s="55">
        <f>Ronal!W6</f>
        <v>0</v>
      </c>
      <c r="AH34" s="55">
        <f>Samsung!W6</f>
        <v>0</v>
      </c>
      <c r="AI34" s="55">
        <f>'TRW Frenos'!W6</f>
        <v>0</v>
      </c>
      <c r="AJ34" s="55">
        <f>UltraManufacturing!W6</f>
        <v>0</v>
      </c>
      <c r="AK34" s="55">
        <f>Valeo!W6</f>
        <v>0</v>
      </c>
      <c r="AL34" s="55">
        <f>VRK!O6</f>
        <v>0</v>
      </c>
      <c r="AM34" s="199" t="e">
        <f t="shared" si="1"/>
        <v>#REF!</v>
      </c>
      <c r="AN34" s="64">
        <f>INTERCONEXION!N8</f>
        <v>0</v>
      </c>
      <c r="AO34" s="199" t="e">
        <f t="shared" si="7"/>
        <v>#REF!</v>
      </c>
      <c r="AP34" s="200" t="e">
        <f t="shared" si="8"/>
        <v>#REF!</v>
      </c>
      <c r="AQ34" s="201" t="s">
        <v>61</v>
      </c>
      <c r="AT34" s="22"/>
      <c r="AU34" s="27">
        <f>SUM(AN32:AN34)</f>
        <v>0</v>
      </c>
      <c r="AV34" s="23"/>
    </row>
    <row r="35" spans="1:48" s="12" customFormat="1" ht="20.100000000000001" customHeight="1" thickBot="1">
      <c r="A35" s="285" t="s">
        <v>83</v>
      </c>
      <c r="B35" s="71" t="s">
        <v>69</v>
      </c>
      <c r="C35" s="86">
        <f>AVERAGE(C4:C34)</f>
        <v>0</v>
      </c>
      <c r="D35" s="86">
        <f t="shared" ref="D35:S35" si="9">AVERAGE(D4:D34)</f>
        <v>0</v>
      </c>
      <c r="E35" s="86">
        <f t="shared" si="9"/>
        <v>0</v>
      </c>
      <c r="F35" s="86">
        <f t="shared" si="9"/>
        <v>0</v>
      </c>
      <c r="G35" s="86">
        <f t="shared" si="9"/>
        <v>0</v>
      </c>
      <c r="H35" s="86">
        <f t="shared" si="9"/>
        <v>0</v>
      </c>
      <c r="I35" s="86">
        <f t="shared" si="9"/>
        <v>0</v>
      </c>
      <c r="J35" s="86">
        <f t="shared" si="9"/>
        <v>0</v>
      </c>
      <c r="K35" s="86">
        <f t="shared" si="9"/>
        <v>0</v>
      </c>
      <c r="L35" s="86">
        <f t="shared" si="9"/>
        <v>0</v>
      </c>
      <c r="M35" s="86">
        <f t="shared" si="9"/>
        <v>0</v>
      </c>
      <c r="N35" s="86">
        <f t="shared" si="9"/>
        <v>0</v>
      </c>
      <c r="O35" s="86">
        <f t="shared" si="9"/>
        <v>0</v>
      </c>
      <c r="P35" s="86" t="e">
        <f t="shared" si="9"/>
        <v>#REF!</v>
      </c>
      <c r="Q35" s="86">
        <f t="shared" si="9"/>
        <v>0</v>
      </c>
      <c r="R35" s="86">
        <f t="shared" si="9"/>
        <v>0</v>
      </c>
      <c r="S35" s="86">
        <f t="shared" si="9"/>
        <v>0</v>
      </c>
      <c r="T35" s="86">
        <f t="shared" ref="T35" si="10">AVERAGE(T4:T34)</f>
        <v>0</v>
      </c>
      <c r="U35" s="86">
        <f t="shared" ref="U35" si="11">AVERAGE(U4:U34)</f>
        <v>0</v>
      </c>
      <c r="V35" s="86">
        <f t="shared" ref="V35" si="12">AVERAGE(V4:V34)</f>
        <v>0</v>
      </c>
      <c r="W35" s="86">
        <f t="shared" ref="W35" si="13">AVERAGE(W4:W34)</f>
        <v>0</v>
      </c>
      <c r="X35" s="86">
        <f t="shared" ref="X35" si="14">AVERAGE(X4:X34)</f>
        <v>0</v>
      </c>
      <c r="Y35" s="86">
        <f t="shared" ref="Y35" si="15">AVERAGE(Y4:Y34)</f>
        <v>0</v>
      </c>
      <c r="Z35" s="86" t="e">
        <f t="shared" ref="Z35" si="16">AVERAGE(Z4:Z34)</f>
        <v>#REF!</v>
      </c>
      <c r="AA35" s="86">
        <f t="shared" ref="AA35" si="17">AVERAGE(AA4:AA34)</f>
        <v>0</v>
      </c>
      <c r="AB35" s="86">
        <f t="shared" ref="AB35" si="18">AVERAGE(AB4:AB34)</f>
        <v>0</v>
      </c>
      <c r="AC35" s="86">
        <f t="shared" ref="AC35" si="19">AVERAGE(AC4:AC34)</f>
        <v>0</v>
      </c>
      <c r="AD35" s="86">
        <f t="shared" ref="AD35" si="20">AVERAGE(AD4:AD34)</f>
        <v>0</v>
      </c>
      <c r="AE35" s="86" t="e">
        <f t="shared" ref="AE35" si="21">AVERAGE(AE4:AE34)</f>
        <v>#REF!</v>
      </c>
      <c r="AF35" s="86">
        <f t="shared" ref="AF35" si="22">AVERAGE(AF4:AF34)</f>
        <v>0</v>
      </c>
      <c r="AG35" s="86">
        <f t="shared" ref="AG35" si="23">AVERAGE(AG4:AG34)</f>
        <v>0</v>
      </c>
      <c r="AH35" s="86">
        <f t="shared" ref="AH35:AI35" si="24">AVERAGE(AH4:AH34)</f>
        <v>0</v>
      </c>
      <c r="AI35" s="86">
        <f t="shared" si="24"/>
        <v>0</v>
      </c>
      <c r="AJ35" s="86">
        <f t="shared" ref="AJ35" si="25">AVERAGE(AJ4:AJ34)</f>
        <v>0</v>
      </c>
      <c r="AK35" s="86">
        <f t="shared" ref="AK35" si="26">AVERAGE(AK4:AK34)</f>
        <v>-11629</v>
      </c>
      <c r="AL35" s="86">
        <f t="shared" ref="AL35" si="27">AVERAGE(AL4:AL34)</f>
        <v>-30231.354838709678</v>
      </c>
      <c r="AM35" s="101" t="e">
        <f>SUM(AM19:AM34)</f>
        <v>#REF!</v>
      </c>
      <c r="AN35" s="101">
        <f>SUM(AN19:AN34)</f>
        <v>0</v>
      </c>
      <c r="AO35" s="101" t="e">
        <f>SUM(AO19:AO34)</f>
        <v>#REF!</v>
      </c>
      <c r="AP35" s="102"/>
      <c r="AQ35" s="11"/>
      <c r="AT35" s="24"/>
      <c r="AU35" s="28" t="s">
        <v>78</v>
      </c>
      <c r="AV35" s="25"/>
    </row>
    <row r="36" spans="1:48" ht="20.100000000000001" customHeight="1">
      <c r="A36" s="286"/>
      <c r="B36" s="30" t="s">
        <v>61</v>
      </c>
      <c r="C36" s="87">
        <f>MIN(C4:C34)</f>
        <v>0</v>
      </c>
      <c r="D36" s="87">
        <f t="shared" ref="D36:S36" si="28">MIN(D4:D34)</f>
        <v>0</v>
      </c>
      <c r="E36" s="87">
        <f t="shared" si="28"/>
        <v>0</v>
      </c>
      <c r="F36" s="87">
        <f t="shared" si="28"/>
        <v>0</v>
      </c>
      <c r="G36" s="87">
        <f t="shared" si="28"/>
        <v>0</v>
      </c>
      <c r="H36" s="87">
        <f t="shared" si="28"/>
        <v>0</v>
      </c>
      <c r="I36" s="87">
        <f t="shared" si="28"/>
        <v>0</v>
      </c>
      <c r="J36" s="87">
        <f t="shared" si="28"/>
        <v>0</v>
      </c>
      <c r="K36" s="87">
        <f t="shared" si="28"/>
        <v>0</v>
      </c>
      <c r="L36" s="87">
        <f t="shared" si="28"/>
        <v>0</v>
      </c>
      <c r="M36" s="87">
        <f t="shared" si="28"/>
        <v>0</v>
      </c>
      <c r="N36" s="87">
        <f t="shared" si="28"/>
        <v>0</v>
      </c>
      <c r="O36" s="87">
        <f t="shared" si="28"/>
        <v>0</v>
      </c>
      <c r="P36" s="87" t="e">
        <f t="shared" si="28"/>
        <v>#REF!</v>
      </c>
      <c r="Q36" s="87">
        <f t="shared" si="28"/>
        <v>0</v>
      </c>
      <c r="R36" s="87">
        <f t="shared" si="28"/>
        <v>0</v>
      </c>
      <c r="S36" s="87">
        <f t="shared" si="28"/>
        <v>0</v>
      </c>
      <c r="T36" s="87">
        <f t="shared" ref="T36:AL36" si="29">MIN(T4:T34)</f>
        <v>0</v>
      </c>
      <c r="U36" s="87">
        <f t="shared" si="29"/>
        <v>0</v>
      </c>
      <c r="V36" s="87">
        <f t="shared" si="29"/>
        <v>0</v>
      </c>
      <c r="W36" s="87">
        <f t="shared" si="29"/>
        <v>0</v>
      </c>
      <c r="X36" s="87">
        <f t="shared" si="29"/>
        <v>0</v>
      </c>
      <c r="Y36" s="87">
        <f t="shared" si="29"/>
        <v>0</v>
      </c>
      <c r="Z36" s="87" t="e">
        <f t="shared" si="29"/>
        <v>#REF!</v>
      </c>
      <c r="AA36" s="87">
        <f t="shared" si="29"/>
        <v>0</v>
      </c>
      <c r="AB36" s="87">
        <f t="shared" si="29"/>
        <v>0</v>
      </c>
      <c r="AC36" s="87">
        <f t="shared" si="29"/>
        <v>0</v>
      </c>
      <c r="AD36" s="87">
        <f t="shared" si="29"/>
        <v>0</v>
      </c>
      <c r="AE36" s="87" t="e">
        <f t="shared" si="29"/>
        <v>#REF!</v>
      </c>
      <c r="AF36" s="87">
        <f t="shared" si="29"/>
        <v>0</v>
      </c>
      <c r="AG36" s="87">
        <f t="shared" si="29"/>
        <v>0</v>
      </c>
      <c r="AH36" s="87">
        <f t="shared" si="29"/>
        <v>0</v>
      </c>
      <c r="AI36" s="87">
        <f t="shared" si="29"/>
        <v>0</v>
      </c>
      <c r="AJ36" s="87">
        <f t="shared" si="29"/>
        <v>0</v>
      </c>
      <c r="AK36" s="87">
        <f t="shared" si="29"/>
        <v>-373031</v>
      </c>
      <c r="AL36" s="87">
        <f t="shared" si="29"/>
        <v>-987357</v>
      </c>
      <c r="AM36" s="39" t="e">
        <f>AVERAGE(AM19:AM34)</f>
        <v>#REF!</v>
      </c>
      <c r="AN36" s="39">
        <f>AVERAGE(AN19:AN34)</f>
        <v>0</v>
      </c>
      <c r="AO36" s="103"/>
      <c r="AP36" s="33"/>
    </row>
    <row r="37" spans="1:48" ht="20.100000000000001" customHeight="1">
      <c r="A37" s="286"/>
      <c r="B37" s="30" t="s">
        <v>81</v>
      </c>
      <c r="C37" s="87">
        <f>MAX(C4:C34)</f>
        <v>0</v>
      </c>
      <c r="D37" s="87">
        <f t="shared" ref="D37:S37" si="30">MAX(D4:D34)</f>
        <v>0</v>
      </c>
      <c r="E37" s="87">
        <f t="shared" si="30"/>
        <v>0</v>
      </c>
      <c r="F37" s="87">
        <f t="shared" si="30"/>
        <v>0</v>
      </c>
      <c r="G37" s="87">
        <f t="shared" si="30"/>
        <v>0</v>
      </c>
      <c r="H37" s="87">
        <f t="shared" si="30"/>
        <v>0</v>
      </c>
      <c r="I37" s="87">
        <f t="shared" si="30"/>
        <v>0</v>
      </c>
      <c r="J37" s="87">
        <f t="shared" si="30"/>
        <v>0</v>
      </c>
      <c r="K37" s="87">
        <f t="shared" si="30"/>
        <v>0</v>
      </c>
      <c r="L37" s="87">
        <f t="shared" si="30"/>
        <v>0</v>
      </c>
      <c r="M37" s="87">
        <f t="shared" si="30"/>
        <v>0</v>
      </c>
      <c r="N37" s="87">
        <f t="shared" si="30"/>
        <v>0</v>
      </c>
      <c r="O37" s="87">
        <f t="shared" si="30"/>
        <v>0</v>
      </c>
      <c r="P37" s="87" t="e">
        <f t="shared" si="30"/>
        <v>#REF!</v>
      </c>
      <c r="Q37" s="87">
        <f t="shared" si="30"/>
        <v>0</v>
      </c>
      <c r="R37" s="87">
        <f t="shared" si="30"/>
        <v>0</v>
      </c>
      <c r="S37" s="87">
        <f t="shared" si="30"/>
        <v>0</v>
      </c>
      <c r="T37" s="87">
        <f t="shared" ref="T37:AL37" si="31">MAX(T4:T34)</f>
        <v>0</v>
      </c>
      <c r="U37" s="87">
        <f t="shared" si="31"/>
        <v>0</v>
      </c>
      <c r="V37" s="87">
        <f t="shared" si="31"/>
        <v>0</v>
      </c>
      <c r="W37" s="87">
        <f t="shared" si="31"/>
        <v>0</v>
      </c>
      <c r="X37" s="87">
        <f t="shared" si="31"/>
        <v>0</v>
      </c>
      <c r="Y37" s="87">
        <f t="shared" si="31"/>
        <v>0</v>
      </c>
      <c r="Z37" s="87" t="e">
        <f t="shared" si="31"/>
        <v>#REF!</v>
      </c>
      <c r="AA37" s="87">
        <f t="shared" si="31"/>
        <v>0</v>
      </c>
      <c r="AB37" s="87">
        <f t="shared" si="31"/>
        <v>0</v>
      </c>
      <c r="AC37" s="87">
        <f t="shared" si="31"/>
        <v>0</v>
      </c>
      <c r="AD37" s="87">
        <f t="shared" si="31"/>
        <v>0</v>
      </c>
      <c r="AE37" s="87" t="e">
        <f t="shared" si="31"/>
        <v>#REF!</v>
      </c>
      <c r="AF37" s="87">
        <f t="shared" si="31"/>
        <v>0</v>
      </c>
      <c r="AG37" s="87">
        <f t="shared" si="31"/>
        <v>0</v>
      </c>
      <c r="AH37" s="87">
        <f t="shared" si="31"/>
        <v>0</v>
      </c>
      <c r="AI37" s="87">
        <f t="shared" si="31"/>
        <v>0</v>
      </c>
      <c r="AJ37" s="87">
        <f t="shared" si="31"/>
        <v>0</v>
      </c>
      <c r="AK37" s="87">
        <f t="shared" si="31"/>
        <v>998</v>
      </c>
      <c r="AL37" s="87">
        <f t="shared" si="31"/>
        <v>2801</v>
      </c>
      <c r="AM37" s="39" t="e">
        <f>MIN(AM19:AM34)</f>
        <v>#REF!</v>
      </c>
      <c r="AN37" s="39">
        <f>MIN(AN19:AN34)</f>
        <v>0</v>
      </c>
      <c r="AO37" s="40"/>
      <c r="AP37" s="33"/>
    </row>
    <row r="38" spans="1:48" ht="20.100000000000001" customHeight="1">
      <c r="A38" s="287"/>
      <c r="B38" s="45" t="s">
        <v>82</v>
      </c>
      <c r="C38" s="171">
        <f>MAX(C4:C34)</f>
        <v>0</v>
      </c>
      <c r="D38" s="171">
        <f t="shared" ref="D38:S38" si="32">MAX(D4:D34)</f>
        <v>0</v>
      </c>
      <c r="E38" s="171">
        <f t="shared" si="32"/>
        <v>0</v>
      </c>
      <c r="F38" s="171">
        <f t="shared" si="32"/>
        <v>0</v>
      </c>
      <c r="G38" s="171">
        <f t="shared" si="32"/>
        <v>0</v>
      </c>
      <c r="H38" s="171">
        <f t="shared" si="32"/>
        <v>0</v>
      </c>
      <c r="I38" s="171">
        <f t="shared" si="32"/>
        <v>0</v>
      </c>
      <c r="J38" s="171">
        <f t="shared" si="32"/>
        <v>0</v>
      </c>
      <c r="K38" s="171">
        <f t="shared" si="32"/>
        <v>0</v>
      </c>
      <c r="L38" s="171">
        <f t="shared" si="32"/>
        <v>0</v>
      </c>
      <c r="M38" s="171">
        <f t="shared" si="32"/>
        <v>0</v>
      </c>
      <c r="N38" s="171">
        <f t="shared" si="32"/>
        <v>0</v>
      </c>
      <c r="O38" s="171">
        <f t="shared" si="32"/>
        <v>0</v>
      </c>
      <c r="P38" s="171" t="e">
        <f t="shared" si="32"/>
        <v>#REF!</v>
      </c>
      <c r="Q38" s="171">
        <f t="shared" si="32"/>
        <v>0</v>
      </c>
      <c r="R38" s="171">
        <f t="shared" si="32"/>
        <v>0</v>
      </c>
      <c r="S38" s="171">
        <f t="shared" si="32"/>
        <v>0</v>
      </c>
      <c r="T38" s="171">
        <f t="shared" ref="T38:AL38" si="33">MAX(T4:T34)</f>
        <v>0</v>
      </c>
      <c r="U38" s="171">
        <f t="shared" si="33"/>
        <v>0</v>
      </c>
      <c r="V38" s="171">
        <f t="shared" si="33"/>
        <v>0</v>
      </c>
      <c r="W38" s="171">
        <f t="shared" si="33"/>
        <v>0</v>
      </c>
      <c r="X38" s="171">
        <f t="shared" si="33"/>
        <v>0</v>
      </c>
      <c r="Y38" s="171">
        <f t="shared" si="33"/>
        <v>0</v>
      </c>
      <c r="Z38" s="171" t="e">
        <f t="shared" si="33"/>
        <v>#REF!</v>
      </c>
      <c r="AA38" s="171">
        <f t="shared" si="33"/>
        <v>0</v>
      </c>
      <c r="AB38" s="171">
        <f t="shared" si="33"/>
        <v>0</v>
      </c>
      <c r="AC38" s="171">
        <f t="shared" si="33"/>
        <v>0</v>
      </c>
      <c r="AD38" s="171">
        <f t="shared" si="33"/>
        <v>0</v>
      </c>
      <c r="AE38" s="171" t="e">
        <f t="shared" si="33"/>
        <v>#REF!</v>
      </c>
      <c r="AF38" s="171">
        <f t="shared" si="33"/>
        <v>0</v>
      </c>
      <c r="AG38" s="171">
        <f t="shared" si="33"/>
        <v>0</v>
      </c>
      <c r="AH38" s="171">
        <f t="shared" si="33"/>
        <v>0</v>
      </c>
      <c r="AI38" s="171">
        <f t="shared" si="33"/>
        <v>0</v>
      </c>
      <c r="AJ38" s="171">
        <f t="shared" si="33"/>
        <v>0</v>
      </c>
      <c r="AK38" s="171">
        <f t="shared" si="33"/>
        <v>998</v>
      </c>
      <c r="AL38" s="171">
        <f t="shared" si="33"/>
        <v>2801</v>
      </c>
      <c r="AM38" s="41" t="e">
        <f>MAX(AM19:AM34)</f>
        <v>#REF!</v>
      </c>
      <c r="AN38" s="41">
        <f>MAX(AN19:AN34)</f>
        <v>0</v>
      </c>
      <c r="AO38" s="42"/>
      <c r="AP38" s="37"/>
    </row>
    <row r="40" spans="1:48" ht="20.100000000000001" customHeight="1"/>
  </sheetData>
  <mergeCells count="2">
    <mergeCell ref="AG1:AN1"/>
    <mergeCell ref="A35:A38"/>
  </mergeCells>
  <pageMargins left="0.7" right="0.7" top="0.75" bottom="0.75" header="0.3" footer="0.3"/>
  <pageSetup scale="15" orientation="portrait" r:id="rId1"/>
  <colBreaks count="1" manualBreakCount="1">
    <brk id="4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AX40"/>
  <sheetViews>
    <sheetView view="pageBreakPreview" zoomScale="75" zoomScaleNormal="100" zoomScaleSheetLayoutView="7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5" sqref="B5"/>
    </sheetView>
  </sheetViews>
  <sheetFormatPr defaultColWidth="9.140625" defaultRowHeight="15"/>
  <cols>
    <col min="1" max="1" width="6.28515625" style="17" customWidth="1"/>
    <col min="2" max="2" width="17.5703125" style="17" bestFit="1" customWidth="1"/>
    <col min="3" max="38" width="12.7109375" style="17" customWidth="1"/>
    <col min="39" max="42" width="13.7109375" style="17" customWidth="1"/>
    <col min="43" max="43" width="8.28515625" style="17" customWidth="1"/>
    <col min="44" max="44" width="11.5703125" style="4" bestFit="1" customWidth="1"/>
    <col min="45" max="45" width="12.28515625" style="4" bestFit="1" customWidth="1"/>
    <col min="46" max="46" width="2.7109375" style="17" customWidth="1"/>
    <col min="47" max="47" width="1.140625" style="17" customWidth="1"/>
    <col min="48" max="48" width="2.7109375" style="17" customWidth="1"/>
    <col min="49" max="49" width="11.7109375" style="13" customWidth="1"/>
    <col min="50" max="50" width="2.7109375" style="17" customWidth="1"/>
    <col min="51" max="51" width="1.85546875" style="17" customWidth="1"/>
    <col min="52" max="52" width="1.7109375" style="17" customWidth="1"/>
    <col min="53" max="53" width="9.140625" style="17"/>
    <col min="54" max="54" width="17.85546875" style="17" customWidth="1"/>
    <col min="55" max="55" width="12.5703125" style="17" customWidth="1"/>
    <col min="56" max="56" width="12.7109375" style="17" customWidth="1"/>
    <col min="57" max="16384" width="9.140625" style="17"/>
  </cols>
  <sheetData>
    <row r="1" spans="2:50" s="13" customFormat="1" ht="36" customHeight="1" thickBot="1">
      <c r="B1" s="14" t="s">
        <v>243</v>
      </c>
      <c r="N1" s="13">
        <v>-37</v>
      </c>
      <c r="AA1" s="184"/>
      <c r="AF1" s="184" t="e">
        <f>SUM(C34:AL34)</f>
        <v>#REF!</v>
      </c>
      <c r="AG1" s="283" t="s">
        <v>93</v>
      </c>
      <c r="AH1" s="283"/>
      <c r="AI1" s="283"/>
      <c r="AJ1" s="283"/>
      <c r="AK1" s="283"/>
      <c r="AL1" s="283"/>
      <c r="AM1" s="283"/>
      <c r="AN1" s="283"/>
      <c r="AO1" s="283"/>
      <c r="AP1" s="283"/>
      <c r="AQ1" s="15"/>
      <c r="AR1" s="16"/>
      <c r="AS1" s="8" t="s">
        <v>68</v>
      </c>
    </row>
    <row r="2" spans="2:50" s="13" customFormat="1" ht="16.5" thickBot="1">
      <c r="B2" s="3"/>
      <c r="C2" s="172">
        <v>1</v>
      </c>
      <c r="D2" s="172">
        <f>C2+1</f>
        <v>2</v>
      </c>
      <c r="E2" s="172">
        <f t="shared" ref="E2:AL2" si="0">D2+1</f>
        <v>3</v>
      </c>
      <c r="F2" s="172">
        <f t="shared" si="0"/>
        <v>4</v>
      </c>
      <c r="G2" s="172">
        <f t="shared" si="0"/>
        <v>5</v>
      </c>
      <c r="H2" s="172">
        <f t="shared" si="0"/>
        <v>6</v>
      </c>
      <c r="I2" s="172">
        <f t="shared" si="0"/>
        <v>7</v>
      </c>
      <c r="J2" s="172">
        <f t="shared" si="0"/>
        <v>8</v>
      </c>
      <c r="K2" s="172">
        <f t="shared" si="0"/>
        <v>9</v>
      </c>
      <c r="L2" s="172">
        <f t="shared" si="0"/>
        <v>10</v>
      </c>
      <c r="M2" s="172">
        <f t="shared" si="0"/>
        <v>11</v>
      </c>
      <c r="N2" s="172">
        <f t="shared" si="0"/>
        <v>12</v>
      </c>
      <c r="O2" s="172">
        <f t="shared" si="0"/>
        <v>13</v>
      </c>
      <c r="P2" s="172">
        <f t="shared" si="0"/>
        <v>14</v>
      </c>
      <c r="Q2" s="172">
        <f t="shared" si="0"/>
        <v>15</v>
      </c>
      <c r="R2" s="172">
        <f t="shared" si="0"/>
        <v>16</v>
      </c>
      <c r="S2" s="172">
        <f t="shared" si="0"/>
        <v>17</v>
      </c>
      <c r="T2" s="172">
        <f t="shared" si="0"/>
        <v>18</v>
      </c>
      <c r="U2" s="172">
        <f t="shared" si="0"/>
        <v>19</v>
      </c>
      <c r="V2" s="172">
        <f t="shared" si="0"/>
        <v>20</v>
      </c>
      <c r="W2" s="172">
        <f t="shared" si="0"/>
        <v>21</v>
      </c>
      <c r="X2" s="172">
        <f t="shared" si="0"/>
        <v>22</v>
      </c>
      <c r="Y2" s="172">
        <f t="shared" si="0"/>
        <v>23</v>
      </c>
      <c r="Z2" s="172">
        <f t="shared" si="0"/>
        <v>24</v>
      </c>
      <c r="AA2" s="172">
        <f t="shared" si="0"/>
        <v>25</v>
      </c>
      <c r="AB2" s="172">
        <f t="shared" si="0"/>
        <v>26</v>
      </c>
      <c r="AC2" s="172">
        <f t="shared" si="0"/>
        <v>27</v>
      </c>
      <c r="AD2" s="172">
        <f t="shared" si="0"/>
        <v>28</v>
      </c>
      <c r="AE2" s="172">
        <f t="shared" si="0"/>
        <v>29</v>
      </c>
      <c r="AF2" s="172">
        <f t="shared" si="0"/>
        <v>30</v>
      </c>
      <c r="AG2" s="172">
        <f t="shared" si="0"/>
        <v>31</v>
      </c>
      <c r="AH2" s="172">
        <f t="shared" si="0"/>
        <v>32</v>
      </c>
      <c r="AI2" s="172">
        <f t="shared" si="0"/>
        <v>33</v>
      </c>
      <c r="AJ2" s="172">
        <f t="shared" si="0"/>
        <v>34</v>
      </c>
      <c r="AK2" s="172">
        <f t="shared" si="0"/>
        <v>35</v>
      </c>
      <c r="AL2" s="172">
        <f t="shared" si="0"/>
        <v>36</v>
      </c>
      <c r="AM2" s="291" t="s">
        <v>87</v>
      </c>
      <c r="AN2" s="292"/>
      <c r="AO2" s="291" t="s">
        <v>58</v>
      </c>
      <c r="AP2" s="292"/>
      <c r="AQ2" s="13" t="s">
        <v>60</v>
      </c>
      <c r="AR2" s="4" t="s">
        <v>59</v>
      </c>
      <c r="AS2" s="9" t="e">
        <f>AU2</f>
        <v>#REF!</v>
      </c>
      <c r="AU2" s="4" t="e">
        <f>AVERAGE(AU20:AU34)</f>
        <v>#REF!</v>
      </c>
    </row>
    <row r="3" spans="2:50" ht="24" customHeight="1" thickBot="1">
      <c r="B3" s="90" t="s">
        <v>57</v>
      </c>
      <c r="C3" s="187" t="s">
        <v>193</v>
      </c>
      <c r="D3" s="187" t="s">
        <v>194</v>
      </c>
      <c r="E3" s="187" t="s">
        <v>195</v>
      </c>
      <c r="F3" s="188" t="s">
        <v>196</v>
      </c>
      <c r="G3" s="188" t="s">
        <v>197</v>
      </c>
      <c r="H3" s="188" t="s">
        <v>198</v>
      </c>
      <c r="I3" s="188" t="s">
        <v>199</v>
      </c>
      <c r="J3" s="188" t="s">
        <v>200</v>
      </c>
      <c r="K3" s="188" t="s">
        <v>201</v>
      </c>
      <c r="L3" s="188" t="s">
        <v>202</v>
      </c>
      <c r="M3" s="188" t="s">
        <v>203</v>
      </c>
      <c r="N3" s="187" t="s">
        <v>204</v>
      </c>
      <c r="O3" s="188" t="s">
        <v>205</v>
      </c>
      <c r="P3" s="189" t="s">
        <v>206</v>
      </c>
      <c r="Q3" s="188" t="s">
        <v>207</v>
      </c>
      <c r="R3" s="188" t="s">
        <v>208</v>
      </c>
      <c r="S3" s="188" t="s">
        <v>209</v>
      </c>
      <c r="T3" s="188" t="s">
        <v>210</v>
      </c>
      <c r="U3" s="188" t="s">
        <v>211</v>
      </c>
      <c r="V3" s="188" t="s">
        <v>212</v>
      </c>
      <c r="W3" s="188" t="s">
        <v>213</v>
      </c>
      <c r="X3" s="188" t="s">
        <v>214</v>
      </c>
      <c r="Y3" s="188" t="s">
        <v>215</v>
      </c>
      <c r="Z3" s="189" t="s">
        <v>216</v>
      </c>
      <c r="AA3" s="188" t="s">
        <v>217</v>
      </c>
      <c r="AB3" s="188" t="s">
        <v>218</v>
      </c>
      <c r="AC3" s="188" t="s">
        <v>219</v>
      </c>
      <c r="AD3" s="188" t="s">
        <v>220</v>
      </c>
      <c r="AE3" s="189" t="s">
        <v>221</v>
      </c>
      <c r="AF3" s="188" t="s">
        <v>222</v>
      </c>
      <c r="AG3" s="188" t="s">
        <v>223</v>
      </c>
      <c r="AH3" s="188" t="s">
        <v>224</v>
      </c>
      <c r="AI3" s="188" t="s">
        <v>225</v>
      </c>
      <c r="AJ3" s="188" t="s">
        <v>226</v>
      </c>
      <c r="AK3" s="188" t="s">
        <v>227</v>
      </c>
      <c r="AL3" s="190" t="s">
        <v>228</v>
      </c>
      <c r="AM3" s="91" t="s">
        <v>86</v>
      </c>
      <c r="AN3" s="92" t="s">
        <v>88</v>
      </c>
      <c r="AO3" s="168" t="s">
        <v>88</v>
      </c>
      <c r="AP3" s="92" t="s">
        <v>86</v>
      </c>
      <c r="AQ3" s="18"/>
      <c r="AR3" s="19"/>
    </row>
    <row r="4" spans="2:50">
      <c r="B4" s="195">
        <v>42339</v>
      </c>
      <c r="C4" s="193">
        <f>'AERnnova C'!U36*0.034365</f>
        <v>0</v>
      </c>
      <c r="D4" s="193">
        <f>'AERnnova S'!U36*0.034365</f>
        <v>0</v>
      </c>
      <c r="E4" s="193">
        <f>Avery!U36*0.034365</f>
        <v>0</v>
      </c>
      <c r="F4" s="193">
        <f>Beach!M36*0.034365</f>
        <v>0.24055499999999999</v>
      </c>
      <c r="G4" s="193">
        <f>Bravo!U36*0.034365</f>
        <v>8.4194250000000004</v>
      </c>
      <c r="H4" s="193">
        <f>Cooper!U36*0.034365</f>
        <v>0</v>
      </c>
      <c r="I4" s="193">
        <f>Crown!U36*0.034365</f>
        <v>7.2166499999999996</v>
      </c>
      <c r="J4" s="193">
        <f>Drenc!U36*0.034365</f>
        <v>0.34365000000000001</v>
      </c>
      <c r="K4" s="193">
        <f>Eaton!U36*0.034365</f>
        <v>0.99658499999999994</v>
      </c>
      <c r="L4" s="193">
        <f>Elicamex!U36*0.034365</f>
        <v>0.10309499999999999</v>
      </c>
      <c r="M4" s="193">
        <f>Euro!U36*0.034365</f>
        <v>2.4055499999999999</v>
      </c>
      <c r="N4" s="193">
        <f>Foam!U36*0.034365</f>
        <v>0</v>
      </c>
      <c r="O4" s="193">
        <f>Fracsa..!U36*0.034365</f>
        <v>402.17359499999998</v>
      </c>
      <c r="P4" s="193" t="e">
        <f>#REF!*0.034365</f>
        <v>#REF!</v>
      </c>
      <c r="Q4" s="193">
        <f>Hitachi!U36*0.034365</f>
        <v>20.06916</v>
      </c>
      <c r="R4" s="193">
        <f>Innovia!U36*0.034365</f>
        <v>0</v>
      </c>
      <c r="S4" s="193">
        <f>IPC!U36*0.034365</f>
        <v>0</v>
      </c>
      <c r="T4" s="193">
        <f>Jafra!U36*0.034365</f>
        <v>0</v>
      </c>
      <c r="U4" s="193">
        <f>Kemsus!U36*0.034365</f>
        <v>11.993385</v>
      </c>
      <c r="V4" s="193">
        <f>'KH Méx'!U36*0.034365</f>
        <v>0</v>
      </c>
      <c r="W4" s="193">
        <f>Kluber!U36*0.034365</f>
        <v>0</v>
      </c>
      <c r="X4" s="193">
        <f>Martinrea!U36*0.034365</f>
        <v>51.959879999999998</v>
      </c>
      <c r="Y4" s="193">
        <f>Messier!U36*0.034365</f>
        <v>31.409610000000001</v>
      </c>
      <c r="Z4" s="193" t="e">
        <f>#REF!*0.034365</f>
        <v>#REF!</v>
      </c>
      <c r="AA4" s="193">
        <f>Metokote!U36*0.034365</f>
        <v>0</v>
      </c>
      <c r="AB4" s="193">
        <f>MPI!M36*0.034365</f>
        <v>0</v>
      </c>
      <c r="AC4" s="193">
        <f>Narmx!U36*0.034365</f>
        <v>1.3402350000000001</v>
      </c>
      <c r="AD4" s="193">
        <f>Norgren!U36*0.034365</f>
        <v>0</v>
      </c>
      <c r="AE4" s="191" t="e">
        <f>#REF!*0.034365</f>
        <v>#REF!</v>
      </c>
      <c r="AF4" s="193">
        <f>Rohm!U36*0.034365</f>
        <v>9.5534700000000008</v>
      </c>
      <c r="AG4" s="193">
        <f>Ronal!U36*0.034365</f>
        <v>228.28669500000001</v>
      </c>
      <c r="AH4" s="193">
        <f>Samsung!U36*0.034365</f>
        <v>0</v>
      </c>
      <c r="AI4" s="193">
        <f>'TRW Frenos'!U36*0.034365</f>
        <v>4.9141950000000003</v>
      </c>
      <c r="AJ4" s="193">
        <f>UltraManufacturing!U36*0.034365</f>
        <v>0</v>
      </c>
      <c r="AK4" s="193">
        <f>Valeo!U36*0.034365</f>
        <v>0.41237999999999997</v>
      </c>
      <c r="AL4" s="193">
        <f>VRK!M36*0.034365</f>
        <v>0.17182500000000001</v>
      </c>
      <c r="AM4" s="52" t="e">
        <f t="shared" ref="AM4:AM10" si="1">AVERAGE($AN$4:$AN$10)</f>
        <v>#REF!</v>
      </c>
      <c r="AN4" s="53" t="e">
        <f>SUM(C4:AL4)</f>
        <v>#REF!</v>
      </c>
      <c r="AO4" s="54">
        <f>INTERCONEXION!N38*0.034365</f>
        <v>835.87931122499992</v>
      </c>
      <c r="AP4" s="53">
        <f>AVERAGE($AO$4:$AO$10)</f>
        <v>3347.1603963728571</v>
      </c>
      <c r="AQ4" s="197" t="e">
        <f t="shared" ref="AQ4:AQ19" si="2">AO4-AN4</f>
        <v>#REF!</v>
      </c>
      <c r="AR4" s="198" t="e">
        <f t="shared" ref="AR4:AR19" si="3">(AO4-AN4)/AO4</f>
        <v>#REF!</v>
      </c>
      <c r="AW4" s="17"/>
    </row>
    <row r="5" spans="2:50">
      <c r="B5" s="61">
        <f t="shared" ref="B5:B34" si="4">B4+1</f>
        <v>42340</v>
      </c>
      <c r="C5" s="193">
        <f>'AERnnova C'!U35*0.034365</f>
        <v>1.752615</v>
      </c>
      <c r="D5" s="193">
        <f>'AERnnova S'!U35*0.034365</f>
        <v>0</v>
      </c>
      <c r="E5" s="193">
        <f>Avery!U35*0.034365</f>
        <v>0</v>
      </c>
      <c r="F5" s="193">
        <f>Beach!M35*0.034365</f>
        <v>0.61856999999999995</v>
      </c>
      <c r="G5" s="193">
        <f>Bravo!U35*0.034365</f>
        <v>192.51273</v>
      </c>
      <c r="H5" s="193">
        <f>Cooper!U35*0.034365</f>
        <v>0.92785499999999999</v>
      </c>
      <c r="I5" s="193">
        <f>Crown!U35*0.034365</f>
        <v>15.154965000000001</v>
      </c>
      <c r="J5" s="193">
        <f>Drenc!U35*0.034365</f>
        <v>0.10309499999999999</v>
      </c>
      <c r="K5" s="193">
        <f>Eaton!U35*0.034365</f>
        <v>0.92785499999999999</v>
      </c>
      <c r="L5" s="193">
        <f>Elicamex!U35*0.034365</f>
        <v>0.24055499999999999</v>
      </c>
      <c r="M5" s="193">
        <f>Euro!U35*0.034365</f>
        <v>2.6461049999999999</v>
      </c>
      <c r="N5" s="193">
        <f>Foam!U35*0.034365</f>
        <v>0</v>
      </c>
      <c r="O5" s="193">
        <f>Fracsa..!U35*0.034365</f>
        <v>504.34073999999998</v>
      </c>
      <c r="P5" s="193" t="e">
        <f>#REF!*0.034365</f>
        <v>#REF!</v>
      </c>
      <c r="Q5" s="193">
        <f>Hitachi!U35*0.034365</f>
        <v>59.86383</v>
      </c>
      <c r="R5" s="193">
        <f>Innovia!U35*0.034365</f>
        <v>0</v>
      </c>
      <c r="S5" s="193">
        <f>IPC!U35*0.034365</f>
        <v>12.543225</v>
      </c>
      <c r="T5" s="193">
        <f>Jafra!U35*0.034365</f>
        <v>3.4365E-2</v>
      </c>
      <c r="U5" s="193">
        <f>Kemsus!U35*0.034365</f>
        <v>685.58174999999994</v>
      </c>
      <c r="V5" s="193">
        <f>'KH Méx'!U35*0.034365</f>
        <v>0</v>
      </c>
      <c r="W5" s="193">
        <f>Kluber!U35*0.034365</f>
        <v>0</v>
      </c>
      <c r="X5" s="193">
        <f>Martinrea!U35*0.034365</f>
        <v>107.803005</v>
      </c>
      <c r="Y5" s="193">
        <f>Messier!U35*0.034365</f>
        <v>31.753260000000001</v>
      </c>
      <c r="Z5" s="193" t="e">
        <f>#REF!*0.034365</f>
        <v>#REF!</v>
      </c>
      <c r="AA5" s="193">
        <f>Metokote!U35*0.034365</f>
        <v>0</v>
      </c>
      <c r="AB5" s="193">
        <f>MPI!M35*0.034365</f>
        <v>0</v>
      </c>
      <c r="AC5" s="193">
        <f>Narmx!U35*0.034365</f>
        <v>16.15155</v>
      </c>
      <c r="AD5" s="193">
        <f>Norgren!U35*0.034365</f>
        <v>0</v>
      </c>
      <c r="AE5" s="191" t="e">
        <f>#REF!*0.034365</f>
        <v>#REF!</v>
      </c>
      <c r="AF5" s="193">
        <f>Rohm!U35*0.034365</f>
        <v>40.378875000000001</v>
      </c>
      <c r="AG5" s="193">
        <f>Ronal!U35*0.034365</f>
        <v>660.22037999999998</v>
      </c>
      <c r="AH5" s="193">
        <f>Samsung!U35*0.034365</f>
        <v>0</v>
      </c>
      <c r="AI5" s="193">
        <f>'TRW Frenos'!U35*0.034365</f>
        <v>31.306515000000001</v>
      </c>
      <c r="AJ5" s="193">
        <f>UltraManufacturing!U35*0.034365</f>
        <v>0</v>
      </c>
      <c r="AK5" s="193">
        <f>Valeo!U35*0.034365</f>
        <v>0.51547500000000002</v>
      </c>
      <c r="AL5" s="193">
        <f>VRK!M35*0.034365</f>
        <v>4.3299899999999996</v>
      </c>
      <c r="AM5" s="56" t="e">
        <f t="shared" si="1"/>
        <v>#REF!</v>
      </c>
      <c r="AN5" s="57" t="e">
        <f t="shared" ref="AN5:AN19" si="5">SUM(C5:AL5)</f>
        <v>#REF!</v>
      </c>
      <c r="AO5" s="58">
        <f>INTERCONEXION!N37*0.034365</f>
        <v>2508.0642658650004</v>
      </c>
      <c r="AP5" s="57">
        <f>AVERAGE($AO$4:$AO$10)</f>
        <v>3347.1603963728571</v>
      </c>
      <c r="AQ5" s="55" t="e">
        <f t="shared" si="2"/>
        <v>#REF!</v>
      </c>
      <c r="AR5" s="59" t="e">
        <f t="shared" si="3"/>
        <v>#REF!</v>
      </c>
      <c r="AS5" s="93"/>
      <c r="AW5" s="17"/>
    </row>
    <row r="6" spans="2:50">
      <c r="B6" s="61">
        <f t="shared" si="4"/>
        <v>42341</v>
      </c>
      <c r="C6" s="193">
        <f>'AERnnova C'!U34*0.034365</f>
        <v>7.4915700000000003</v>
      </c>
      <c r="D6" s="193">
        <f>'AERnnova S'!U34*0.034365</f>
        <v>0</v>
      </c>
      <c r="E6" s="193">
        <f>Avery!U34*0.034365</f>
        <v>1.6495199999999999</v>
      </c>
      <c r="F6" s="193">
        <f>Beach!M34*0.034365</f>
        <v>1.85571</v>
      </c>
      <c r="G6" s="193">
        <f>Bravo!U34*0.034365</f>
        <v>181.58465999999999</v>
      </c>
      <c r="H6" s="193">
        <f>Cooper!U34*0.034365</f>
        <v>0.58420499999999997</v>
      </c>
      <c r="I6" s="193">
        <f>Crown!U34*0.034365</f>
        <v>7.3197450000000002</v>
      </c>
      <c r="J6" s="193">
        <f>Drenc!U34*0.034365</f>
        <v>18.454004999999999</v>
      </c>
      <c r="K6" s="193">
        <f>Eaton!U34*0.034365</f>
        <v>7.5259349999999996</v>
      </c>
      <c r="L6" s="193">
        <f>Elicamex!U34*0.034365</f>
        <v>0.58420499999999997</v>
      </c>
      <c r="M6" s="193">
        <f>Euro!U34*0.034365</f>
        <v>10.03458</v>
      </c>
      <c r="N6" s="193">
        <f>Foam!U34*0.034365</f>
        <v>24.777165</v>
      </c>
      <c r="O6" s="193">
        <f>Fracsa..!U34*0.034365</f>
        <v>497.22718500000002</v>
      </c>
      <c r="P6" s="193" t="e">
        <f>#REF!*0.034365</f>
        <v>#REF!</v>
      </c>
      <c r="Q6" s="193">
        <f>Hitachi!U34*0.034365</f>
        <v>23.058914999999999</v>
      </c>
      <c r="R6" s="193">
        <f>Innovia!U34*0.034365</f>
        <v>4.9829249999999998</v>
      </c>
      <c r="S6" s="193">
        <f>IPC!U34*0.034365</f>
        <v>21.443760000000001</v>
      </c>
      <c r="T6" s="193">
        <f>Jafra!U34*0.034365</f>
        <v>12.302669999999999</v>
      </c>
      <c r="U6" s="193">
        <f>Kemsus!U34*0.034365</f>
        <v>869.94997499999999</v>
      </c>
      <c r="V6" s="193">
        <f>'KH Méx'!U34*0.034365</f>
        <v>0</v>
      </c>
      <c r="W6" s="193">
        <f>Kluber!U34*0.034365</f>
        <v>0.82475999999999994</v>
      </c>
      <c r="X6" s="193">
        <f>Martinrea!U34*0.034365</f>
        <v>99.967784999999992</v>
      </c>
      <c r="Y6" s="193">
        <f>Messier!U34*0.034365</f>
        <v>32.852939999999997</v>
      </c>
      <c r="Z6" s="193" t="e">
        <f>#REF!*0.034365</f>
        <v>#REF!</v>
      </c>
      <c r="AA6" s="193">
        <f>Metokote!U34*0.034365</f>
        <v>11.099895</v>
      </c>
      <c r="AB6" s="193">
        <f>MPI!M34*0.034365</f>
        <v>0</v>
      </c>
      <c r="AC6" s="193">
        <f>Narmx!U34*0.034365</f>
        <v>27.629459999999998</v>
      </c>
      <c r="AD6" s="193">
        <f>Norgren!U34*0.034365</f>
        <v>0</v>
      </c>
      <c r="AE6" s="191" t="e">
        <f>#REF!*0.034365</f>
        <v>#REF!</v>
      </c>
      <c r="AF6" s="193">
        <f>Rohm!U34*0.034365</f>
        <v>40.963079999999998</v>
      </c>
      <c r="AG6" s="193">
        <f>Ronal!U34*0.034365</f>
        <v>690.80522999999994</v>
      </c>
      <c r="AH6" s="193">
        <f>Samsung!U34*0.034365</f>
        <v>0</v>
      </c>
      <c r="AI6" s="193">
        <f>'TRW Frenos'!U34*0.034365</f>
        <v>55.465110000000003</v>
      </c>
      <c r="AJ6" s="193">
        <f>UltraManufacturing!U34*0.034365</f>
        <v>1.5464249999999999</v>
      </c>
      <c r="AK6" s="193">
        <f>Valeo!U34*0.034365</f>
        <v>8.2132349999999992</v>
      </c>
      <c r="AL6" s="193">
        <f>VRK!M34*0.034365</f>
        <v>14.708220000000001</v>
      </c>
      <c r="AM6" s="56" t="e">
        <f t="shared" si="1"/>
        <v>#REF!</v>
      </c>
      <c r="AN6" s="57" t="e">
        <f t="shared" si="5"/>
        <v>#REF!</v>
      </c>
      <c r="AO6" s="58">
        <f>INTERCONEXION!N36*0.034365</f>
        <v>2839.64723667</v>
      </c>
      <c r="AP6" s="57">
        <f t="shared" ref="AP6:AP9" si="6">AVERAGE($AO$4:$AO$10)</f>
        <v>3347.1603963728571</v>
      </c>
      <c r="AQ6" s="55" t="e">
        <f t="shared" si="2"/>
        <v>#REF!</v>
      </c>
      <c r="AR6" s="59" t="e">
        <f t="shared" si="3"/>
        <v>#REF!</v>
      </c>
      <c r="AS6" s="93"/>
      <c r="AW6" s="17"/>
    </row>
    <row r="7" spans="2:50" ht="15.75" thickBot="1">
      <c r="B7" s="61">
        <f t="shared" si="4"/>
        <v>42342</v>
      </c>
      <c r="C7" s="193">
        <f>'AERnnova C'!U33*0.034365</f>
        <v>10.893705000000001</v>
      </c>
      <c r="D7" s="193">
        <f>'AERnnova S'!U33*0.034365</f>
        <v>0</v>
      </c>
      <c r="E7" s="193">
        <f>Avery!U33*0.034365</f>
        <v>26.392319999999998</v>
      </c>
      <c r="F7" s="193">
        <f>Beach!M33*0.034365</f>
        <v>2.4055499999999999</v>
      </c>
      <c r="G7" s="193">
        <f>Bravo!U33*0.034365</f>
        <v>186.22393500000001</v>
      </c>
      <c r="H7" s="193">
        <f>Cooper!U33*0.034365</f>
        <v>2.4055499999999999</v>
      </c>
      <c r="I7" s="193">
        <f>Crown!U33*0.034365</f>
        <v>46.324019999999997</v>
      </c>
      <c r="J7" s="193">
        <f>Drenc!U33*0.034365</f>
        <v>202.71913499999999</v>
      </c>
      <c r="K7" s="193">
        <f>Eaton!U33*0.034365</f>
        <v>10.687514999999999</v>
      </c>
      <c r="L7" s="193">
        <f>Elicamex!U33*0.034365</f>
        <v>18.900749999999999</v>
      </c>
      <c r="M7" s="193">
        <f>Euro!U33*0.034365</f>
        <v>19.210035000000001</v>
      </c>
      <c r="N7" s="193">
        <f>Foam!U33*0.034365</f>
        <v>210.03888000000001</v>
      </c>
      <c r="O7" s="193">
        <f>Fracsa..!U33*0.034365</f>
        <v>472.89676500000002</v>
      </c>
      <c r="P7" s="193" t="e">
        <f>#REF!*0.034365</f>
        <v>#REF!</v>
      </c>
      <c r="Q7" s="193">
        <f>Hitachi!U33*0.034365</f>
        <v>133.714215</v>
      </c>
      <c r="R7" s="193">
        <f>Innovia!U33*0.034365</f>
        <v>95.087954999999994</v>
      </c>
      <c r="S7" s="193">
        <f>IPC!U33*0.034365</f>
        <v>78.627120000000005</v>
      </c>
      <c r="T7" s="193">
        <f>Jafra!U33*0.034365</f>
        <v>21.64995</v>
      </c>
      <c r="U7" s="193">
        <f>Kemsus!U33*0.034365</f>
        <v>613.31215499999996</v>
      </c>
      <c r="V7" s="193">
        <f>'KH Méx'!U33*0.034365</f>
        <v>4.9141950000000003</v>
      </c>
      <c r="W7" s="193">
        <f>Kluber!U33*0.034365</f>
        <v>3.7457850000000001</v>
      </c>
      <c r="X7" s="193">
        <f>Martinrea!U33*0.034365</f>
        <v>106.05038999999999</v>
      </c>
      <c r="Y7" s="193">
        <f>Messier!U33*0.034365</f>
        <v>36.014519999999997</v>
      </c>
      <c r="Z7" s="193" t="e">
        <f>#REF!*0.034365</f>
        <v>#REF!</v>
      </c>
      <c r="AA7" s="193">
        <f>Metokote!U33*0.034365</f>
        <v>49.176315000000002</v>
      </c>
      <c r="AB7" s="193">
        <f>MPI!M33*0.034365</f>
        <v>0</v>
      </c>
      <c r="AC7" s="193">
        <f>Narmx!U33*0.034365</f>
        <v>58.07685</v>
      </c>
      <c r="AD7" s="193">
        <f>Norgren!U33*0.034365</f>
        <v>0</v>
      </c>
      <c r="AE7" s="191" t="e">
        <f>#REF!*0.034365</f>
        <v>#REF!</v>
      </c>
      <c r="AF7" s="193">
        <f>Rohm!U33*0.034365</f>
        <v>36.426899999999996</v>
      </c>
      <c r="AG7" s="193">
        <f>Ronal!U33*0.034365</f>
        <v>840.12115500000004</v>
      </c>
      <c r="AH7" s="193">
        <f>Samsung!U33*0.034365</f>
        <v>0</v>
      </c>
      <c r="AI7" s="193">
        <f>'TRW Frenos'!U33*0.034365</f>
        <v>110.139825</v>
      </c>
      <c r="AJ7" s="193">
        <f>UltraManufacturing!U33*0.034365</f>
        <v>3.8145150000000001</v>
      </c>
      <c r="AK7" s="193">
        <f>Valeo!U33*0.034365</f>
        <v>28.041840000000001</v>
      </c>
      <c r="AL7" s="193">
        <f>VRK!M33*0.034365</f>
        <v>78.111644999999996</v>
      </c>
      <c r="AM7" s="56" t="e">
        <f t="shared" si="1"/>
        <v>#REF!</v>
      </c>
      <c r="AN7" s="57" t="e">
        <f t="shared" si="5"/>
        <v>#REF!</v>
      </c>
      <c r="AO7" s="58">
        <f>INTERCONEXION!N35*0.034365</f>
        <v>4341.3441616350001</v>
      </c>
      <c r="AP7" s="57">
        <f t="shared" si="6"/>
        <v>3347.1603963728571</v>
      </c>
      <c r="AQ7" s="55" t="e">
        <f t="shared" si="2"/>
        <v>#REF!</v>
      </c>
      <c r="AR7" s="59" t="e">
        <f t="shared" si="3"/>
        <v>#REF!</v>
      </c>
      <c r="AS7" s="7" t="s">
        <v>62</v>
      </c>
    </row>
    <row r="8" spans="2:50" ht="15.75" thickBot="1">
      <c r="B8" s="61">
        <f t="shared" si="4"/>
        <v>42343</v>
      </c>
      <c r="C8" s="193">
        <f>'AERnnova C'!U32*0.034365</f>
        <v>13.505445</v>
      </c>
      <c r="D8" s="193">
        <f>'AERnnova S'!U32*0.034365</f>
        <v>0</v>
      </c>
      <c r="E8" s="193">
        <f>Avery!U32*0.034365</f>
        <v>92.751135000000005</v>
      </c>
      <c r="F8" s="193">
        <f>Beach!M32*0.034365</f>
        <v>2.4742799999999998</v>
      </c>
      <c r="G8" s="193">
        <f>Bravo!U32*0.034365</f>
        <v>183.50909999999999</v>
      </c>
      <c r="H8" s="193">
        <f>Cooper!U32*0.034365</f>
        <v>2.3711850000000001</v>
      </c>
      <c r="I8" s="193">
        <f>Crown!U32*0.034365</f>
        <v>41.375459999999997</v>
      </c>
      <c r="J8" s="193">
        <f>Drenc!U32*0.034365</f>
        <v>192.68455499999999</v>
      </c>
      <c r="K8" s="193">
        <f>Eaton!U32*0.034365</f>
        <v>10.790609999999999</v>
      </c>
      <c r="L8" s="193">
        <f>Elicamex!U32*0.034365</f>
        <v>20.27535</v>
      </c>
      <c r="M8" s="193">
        <f>Euro!U32*0.034365</f>
        <v>46.18656</v>
      </c>
      <c r="N8" s="193">
        <f>Foam!U32*0.034365</f>
        <v>181.55029500000001</v>
      </c>
      <c r="O8" s="193">
        <f>Fracsa..!U32*0.034365</f>
        <v>512.76016500000003</v>
      </c>
      <c r="P8" s="193" t="e">
        <f>#REF!*0.034365</f>
        <v>#REF!</v>
      </c>
      <c r="Q8" s="193">
        <f>Hitachi!U32*0.034365</f>
        <v>120.89606999999999</v>
      </c>
      <c r="R8" s="193">
        <f>Innovia!U32*0.034365</f>
        <v>72.785070000000005</v>
      </c>
      <c r="S8" s="193">
        <f>IPC!U32*0.034365</f>
        <v>104.98507499999999</v>
      </c>
      <c r="T8" s="193">
        <f>Jafra!U32*0.034365</f>
        <v>20.309715000000001</v>
      </c>
      <c r="U8" s="193">
        <f>Kemsus!U32*0.034365</f>
        <v>733.55529000000001</v>
      </c>
      <c r="V8" s="193">
        <f>'KH Méx'!U32*0.034365</f>
        <v>4.6392749999999996</v>
      </c>
      <c r="W8" s="193">
        <f>Kluber!U32*0.034365</f>
        <v>3.9176099999999998</v>
      </c>
      <c r="X8" s="193">
        <f>Martinrea!U32*0.034365</f>
        <v>108.24975000000001</v>
      </c>
      <c r="Y8" s="193">
        <f>Messier!U32*0.034365</f>
        <v>35.705235000000002</v>
      </c>
      <c r="Z8" s="193" t="e">
        <f>#REF!*0.034365</f>
        <v>#REF!</v>
      </c>
      <c r="AA8" s="193">
        <f>Metokote!U32*0.034365</f>
        <v>54.296700000000001</v>
      </c>
      <c r="AB8" s="193">
        <f>MPI!M32*0.034365</f>
        <v>0</v>
      </c>
      <c r="AC8" s="193">
        <f>Narmx!U32*0.034365</f>
        <v>69.108014999999995</v>
      </c>
      <c r="AD8" s="193">
        <f>Norgren!U32*0.034365</f>
        <v>0</v>
      </c>
      <c r="AE8" s="191" t="e">
        <f>#REF!*0.034365</f>
        <v>#REF!</v>
      </c>
      <c r="AF8" s="193">
        <f>Rohm!U32*0.034365</f>
        <v>40.928714999999997</v>
      </c>
      <c r="AG8" s="193">
        <f>Ronal!U32*0.034365</f>
        <v>786.82104000000004</v>
      </c>
      <c r="AH8" s="193">
        <f>Samsung!U32*0.034365</f>
        <v>0</v>
      </c>
      <c r="AI8" s="193">
        <f>'TRW Frenos'!U32*0.034365</f>
        <v>123.885825</v>
      </c>
      <c r="AJ8" s="193">
        <f>UltraManufacturing!U32*0.034365</f>
        <v>4.2268949999999998</v>
      </c>
      <c r="AK8" s="193">
        <f>Valeo!U32*0.034365</f>
        <v>23.98677</v>
      </c>
      <c r="AL8" s="193">
        <f>VRK!M32*0.034365</f>
        <v>80.448464999999999</v>
      </c>
      <c r="AM8" s="56" t="e">
        <f t="shared" si="1"/>
        <v>#REF!</v>
      </c>
      <c r="AN8" s="57" t="e">
        <f t="shared" si="5"/>
        <v>#REF!</v>
      </c>
      <c r="AO8" s="58">
        <f>INTERCONEXION!N34*0.034365</f>
        <v>4458.365852805</v>
      </c>
      <c r="AP8" s="57">
        <f t="shared" si="6"/>
        <v>3347.1603963728571</v>
      </c>
      <c r="AQ8" s="55" t="e">
        <f t="shared" si="2"/>
        <v>#REF!</v>
      </c>
      <c r="AR8" s="59" t="e">
        <f t="shared" si="3"/>
        <v>#REF!</v>
      </c>
      <c r="AS8" s="7" t="s">
        <v>67</v>
      </c>
      <c r="AV8" s="20"/>
      <c r="AW8" s="26" t="s">
        <v>71</v>
      </c>
      <c r="AX8" s="21"/>
    </row>
    <row r="9" spans="2:50">
      <c r="B9" s="61">
        <f t="shared" si="4"/>
        <v>42344</v>
      </c>
      <c r="C9" s="193">
        <f>'AERnnova C'!U31*0.034365</f>
        <v>14.467665</v>
      </c>
      <c r="D9" s="193">
        <f>'AERnnova S'!U31*0.034365</f>
        <v>0</v>
      </c>
      <c r="E9" s="193">
        <f>Avery!U31*0.034365</f>
        <v>125.84463</v>
      </c>
      <c r="F9" s="193">
        <f>Beach!M31*0.034365</f>
        <v>2.4742799999999998</v>
      </c>
      <c r="G9" s="193">
        <f>Bravo!U31*0.034365</f>
        <v>179.72895</v>
      </c>
      <c r="H9" s="193">
        <f>Cooper!U31*0.034365</f>
        <v>1.78698</v>
      </c>
      <c r="I9" s="193">
        <f>Crown!U31*0.034365</f>
        <v>44.296484999999997</v>
      </c>
      <c r="J9" s="193">
        <f>Drenc!U31*0.034365</f>
        <v>192.272175</v>
      </c>
      <c r="K9" s="193">
        <f>Eaton!U31*0.034365</f>
        <v>10.618784999999999</v>
      </c>
      <c r="L9" s="193">
        <f>Elicamex!U31*0.034365</f>
        <v>16.941945</v>
      </c>
      <c r="M9" s="193">
        <f>Euro!U31*0.034365</f>
        <v>82.475999999999999</v>
      </c>
      <c r="N9" s="193">
        <f>Foam!U31*0.034365</f>
        <v>177.04848000000001</v>
      </c>
      <c r="O9" s="193">
        <f>Fracsa..!U31*0.034365</f>
        <v>504.82184999999998</v>
      </c>
      <c r="P9" s="193" t="e">
        <f>#REF!*0.034365</f>
        <v>#REF!</v>
      </c>
      <c r="Q9" s="193">
        <f>Hitachi!U31*0.034365</f>
        <v>123.954555</v>
      </c>
      <c r="R9" s="193">
        <f>Innovia!U31*0.034365</f>
        <v>33.299684999999997</v>
      </c>
      <c r="S9" s="193">
        <f>IPC!U31*0.034365</f>
        <v>82.613460000000003</v>
      </c>
      <c r="T9" s="193">
        <f>Jafra!U31*0.034365</f>
        <v>20.790824999999998</v>
      </c>
      <c r="U9" s="193">
        <f>Kemsus!U31*0.034365</f>
        <v>714.96382500000004</v>
      </c>
      <c r="V9" s="193">
        <f>'KH Méx'!U31*0.034365</f>
        <v>2.577375</v>
      </c>
      <c r="W9" s="193">
        <f>Kluber!U31*0.034365</f>
        <v>8.4194250000000004</v>
      </c>
      <c r="X9" s="193">
        <f>Martinrea!U31*0.034365</f>
        <v>120.724245</v>
      </c>
      <c r="Y9" s="193">
        <f>Messier!U31*0.034365</f>
        <v>38.591895000000001</v>
      </c>
      <c r="Z9" s="193" t="e">
        <f>#REF!*0.034365</f>
        <v>#REF!</v>
      </c>
      <c r="AA9" s="193">
        <f>Metokote!U31*0.034365</f>
        <v>71.822850000000003</v>
      </c>
      <c r="AB9" s="193">
        <f>MPI!M31*0.034365</f>
        <v>0</v>
      </c>
      <c r="AC9" s="193">
        <f>Narmx!U31*0.034365</f>
        <v>65.190404999999998</v>
      </c>
      <c r="AD9" s="193">
        <f>Norgren!U31*0.034365</f>
        <v>0</v>
      </c>
      <c r="AE9" s="191" t="e">
        <f>#REF!*0.034365</f>
        <v>#REF!</v>
      </c>
      <c r="AF9" s="193">
        <f>Rohm!U31*0.034365</f>
        <v>49.691789999999997</v>
      </c>
      <c r="AG9" s="193">
        <f>Ronal!U31*0.034365</f>
        <v>775.41186000000005</v>
      </c>
      <c r="AH9" s="193">
        <f>Samsung!U31*0.034365</f>
        <v>0</v>
      </c>
      <c r="AI9" s="193">
        <f>'TRW Frenos'!U31*0.034365</f>
        <v>123.02670000000001</v>
      </c>
      <c r="AJ9" s="193">
        <f>UltraManufacturing!U31*0.034365</f>
        <v>4.6392749999999996</v>
      </c>
      <c r="AK9" s="193">
        <f>Valeo!U31*0.034365</f>
        <v>25.155180000000001</v>
      </c>
      <c r="AL9" s="193">
        <f>VRK!M31*0.034365</f>
        <v>81.616874999999993</v>
      </c>
      <c r="AM9" s="56" t="e">
        <f t="shared" si="1"/>
        <v>#REF!</v>
      </c>
      <c r="AN9" s="57" t="e">
        <f t="shared" si="5"/>
        <v>#REF!</v>
      </c>
      <c r="AO9" s="58">
        <f>INTERCONEXION!N33*0.034365</f>
        <v>4456.8142386899999</v>
      </c>
      <c r="AP9" s="57">
        <f t="shared" si="6"/>
        <v>3347.1603963728571</v>
      </c>
      <c r="AQ9" s="55" t="e">
        <f t="shared" si="2"/>
        <v>#REF!</v>
      </c>
      <c r="AR9" s="60" t="e">
        <f t="shared" si="3"/>
        <v>#REF!</v>
      </c>
      <c r="AS9" s="202" t="e">
        <f>AVERAGE(AR4:AR10)</f>
        <v>#REF!</v>
      </c>
      <c r="AU9" s="6" t="e">
        <f>AS9</f>
        <v>#REF!</v>
      </c>
      <c r="AV9" s="22"/>
      <c r="AW9" s="27">
        <f>SUM(AO4:AO10)</f>
        <v>23430.122774610001</v>
      </c>
      <c r="AX9" s="23"/>
    </row>
    <row r="10" spans="2:50" ht="15.75" thickBot="1">
      <c r="B10" s="61">
        <f t="shared" si="4"/>
        <v>42345</v>
      </c>
      <c r="C10" s="193">
        <f>'AERnnova C'!U30*0.034365</f>
        <v>15.670439999999999</v>
      </c>
      <c r="D10" s="193">
        <f>'AERnnova S'!U30*0.034365</f>
        <v>0</v>
      </c>
      <c r="E10" s="193">
        <f>Avery!U30*0.034365</f>
        <v>104.366505</v>
      </c>
      <c r="F10" s="193">
        <f>Beach!M30*0.034365</f>
        <v>2.577375</v>
      </c>
      <c r="G10" s="193">
        <f>Bravo!U30*0.034365</f>
        <v>185.36481000000001</v>
      </c>
      <c r="H10" s="193">
        <f>Cooper!U30*0.034365</f>
        <v>2.2680899999999999</v>
      </c>
      <c r="I10" s="193">
        <f>Crown!U30*0.034365</f>
        <v>40.035224999999997</v>
      </c>
      <c r="J10" s="193">
        <f>Drenc!U30*0.034365</f>
        <v>194.746455</v>
      </c>
      <c r="K10" s="193">
        <f>Eaton!U30*0.034365</f>
        <v>10.58442</v>
      </c>
      <c r="L10" s="193">
        <f>Elicamex!U30*0.034365</f>
        <v>17.801069999999999</v>
      </c>
      <c r="M10" s="193">
        <f>Euro!U30*0.034365</f>
        <v>137.63182499999999</v>
      </c>
      <c r="N10" s="193">
        <f>Foam!U30*0.034365</f>
        <v>57.561374999999998</v>
      </c>
      <c r="O10" s="193">
        <f>Fracsa..!U30*0.034365</f>
        <v>496.84917000000002</v>
      </c>
      <c r="P10" s="193" t="e">
        <f>#REF!*0.034365</f>
        <v>#REF!</v>
      </c>
      <c r="Q10" s="193">
        <f>Hitachi!U30*0.034365</f>
        <v>108.49030499999999</v>
      </c>
      <c r="R10" s="193">
        <f>Innovia!U30*0.034365</f>
        <v>23.78058</v>
      </c>
      <c r="S10" s="193">
        <f>IPC!U30*0.034365</f>
        <v>82.579094999999995</v>
      </c>
      <c r="T10" s="193">
        <f>Jafra!U30*0.034365</f>
        <v>19.38186</v>
      </c>
      <c r="U10" s="193">
        <f>Kemsus!U30*0.034365</f>
        <v>308.01349499999998</v>
      </c>
      <c r="V10" s="193">
        <f>'KH Méx'!U30*0.034365</f>
        <v>4.9829249999999998</v>
      </c>
      <c r="W10" s="193">
        <f>Kluber!U30*0.034365</f>
        <v>14.63949</v>
      </c>
      <c r="X10" s="193">
        <f>Martinrea!U30*0.034365</f>
        <v>130.96501499999999</v>
      </c>
      <c r="Y10" s="193">
        <f>Messier!U30*0.034365</f>
        <v>37.114199999999997</v>
      </c>
      <c r="Z10" s="193" t="e">
        <f>#REF!*0.034365</f>
        <v>#REF!</v>
      </c>
      <c r="AA10" s="193">
        <f>Metokote!U30*0.034365</f>
        <v>74.640779999999992</v>
      </c>
      <c r="AB10" s="193">
        <f>MPI!M30*0.034365</f>
        <v>0</v>
      </c>
      <c r="AC10" s="193">
        <f>Narmx!U30*0.034365</f>
        <v>69.726585</v>
      </c>
      <c r="AD10" s="193">
        <f>Norgren!U30*0.034365</f>
        <v>0</v>
      </c>
      <c r="AE10" s="191" t="e">
        <f>#REF!*0.034365</f>
        <v>#REF!</v>
      </c>
      <c r="AF10" s="193">
        <f>Rohm!U30*0.034365</f>
        <v>45.877274999999997</v>
      </c>
      <c r="AG10" s="193">
        <f>Ronal!U30*0.034365</f>
        <v>761.76895500000001</v>
      </c>
      <c r="AH10" s="193">
        <f>Samsung!U30*0.034365</f>
        <v>0</v>
      </c>
      <c r="AI10" s="193">
        <f>'TRW Frenos'!U30*0.034365</f>
        <v>122.95797</v>
      </c>
      <c r="AJ10" s="193">
        <f>UltraManufacturing!U30*0.034365</f>
        <v>2.4399150000000001</v>
      </c>
      <c r="AK10" s="193">
        <f>Valeo!U30*0.034365</f>
        <v>27.69819</v>
      </c>
      <c r="AL10" s="193">
        <f>VRK!M30*0.034365</f>
        <v>81.548145000000005</v>
      </c>
      <c r="AM10" s="56" t="e">
        <f t="shared" si="1"/>
        <v>#REF!</v>
      </c>
      <c r="AN10" s="57" t="e">
        <f t="shared" si="5"/>
        <v>#REF!</v>
      </c>
      <c r="AO10" s="58">
        <f>INTERCONEXION!N32*0.034365</f>
        <v>3990.0077077199999</v>
      </c>
      <c r="AP10" s="57">
        <f>AVERAGE($AO$4:$AO$10)</f>
        <v>3347.1603963728571</v>
      </c>
      <c r="AQ10" s="55" t="e">
        <f t="shared" si="2"/>
        <v>#REF!</v>
      </c>
      <c r="AR10" s="60" t="e">
        <f t="shared" si="3"/>
        <v>#REF!</v>
      </c>
      <c r="AS10" s="201" t="s">
        <v>61</v>
      </c>
      <c r="AT10" s="6"/>
      <c r="AV10" s="24"/>
      <c r="AW10" s="28" t="s">
        <v>72</v>
      </c>
      <c r="AX10" s="25"/>
    </row>
    <row r="11" spans="2:50" ht="15" customHeight="1">
      <c r="B11" s="65">
        <f t="shared" si="4"/>
        <v>42346</v>
      </c>
      <c r="C11" s="194">
        <f>'AERnnova C'!U29*0.034365</f>
        <v>-23258.747475</v>
      </c>
      <c r="D11" s="194">
        <f>'AERnnova S'!U29*0.034365</f>
        <v>0</v>
      </c>
      <c r="E11" s="194">
        <f>Avery!U29*0.034365</f>
        <v>-4864.3313850000004</v>
      </c>
      <c r="F11" s="194">
        <f>Beach!M29*0.034365</f>
        <v>-914.93376000000001</v>
      </c>
      <c r="G11" s="194">
        <f>Bravo!U29*0.034365</f>
        <v>-17281.127550000001</v>
      </c>
      <c r="H11" s="194">
        <f>Cooper!U29*0.034365</f>
        <v>-883.48978499999998</v>
      </c>
      <c r="I11" s="194">
        <f>Crown!U29*0.034365</f>
        <v>-29078.941335</v>
      </c>
      <c r="J11" s="194">
        <f>Drenc!U29*0.034365</f>
        <v>-33648.524115</v>
      </c>
      <c r="K11" s="194">
        <f>Eaton!U29*0.034365</f>
        <v>-9878.4598050000004</v>
      </c>
      <c r="L11" s="194">
        <f>Elicamex!U29*0.034365</f>
        <v>-25021.190865</v>
      </c>
      <c r="M11" s="194">
        <f>Euro!U29*0.034365</f>
        <v>-26990.06481</v>
      </c>
      <c r="N11" s="194">
        <f>Foam!U29*0.034365</f>
        <v>-3279.8299649999999</v>
      </c>
      <c r="O11" s="194">
        <f>Fracsa..!U29*0.034365</f>
        <v>-13349.290440000001</v>
      </c>
      <c r="P11" s="194" t="e">
        <f>#REF!*0.034365</f>
        <v>#REF!</v>
      </c>
      <c r="Q11" s="194">
        <f>Hitachi!U29*0.034365</f>
        <v>-9499.6544099999992</v>
      </c>
      <c r="R11" s="194">
        <f>Innovia!U29*0.034365</f>
        <v>-20067.441749999998</v>
      </c>
      <c r="S11" s="194">
        <f>IPC!U29*0.034365</f>
        <v>-32855.311184999999</v>
      </c>
      <c r="T11" s="194">
        <f>Jafra!U29*0.034365</f>
        <v>-30496.944329999998</v>
      </c>
      <c r="U11" s="194">
        <f>Kemsus!U29*0.034365</f>
        <v>-27772.452764999998</v>
      </c>
      <c r="V11" s="194">
        <f>'KH Méx'!U29*0.034365</f>
        <v>-2189.565975</v>
      </c>
      <c r="W11" s="194">
        <f>Kluber!U29*0.034365</f>
        <v>-4023.1792799999998</v>
      </c>
      <c r="X11" s="194">
        <f>Martinrea!U29*0.034365</f>
        <v>-4909.4182650000002</v>
      </c>
      <c r="Y11" s="194">
        <f>Messier!U29*0.034365</f>
        <v>-7529.9900699999998</v>
      </c>
      <c r="Z11" s="194" t="e">
        <f>#REF!*0.034365</f>
        <v>#REF!</v>
      </c>
      <c r="AA11" s="194">
        <f>Metokote!U29*0.034365</f>
        <v>-6845.954745</v>
      </c>
      <c r="AB11" s="194">
        <f>MPI!M29*0.034365</f>
        <v>0</v>
      </c>
      <c r="AC11" s="194">
        <f>Narmx!U29*0.034365</f>
        <v>-15048.983340000001</v>
      </c>
      <c r="AD11" s="194">
        <f>Norgren!U29*0.034365</f>
        <v>-10628.166644999999</v>
      </c>
      <c r="AE11" s="192" t="e">
        <f>#REF!*0.034365</f>
        <v>#REF!</v>
      </c>
      <c r="AF11" s="194">
        <f>Rohm!U29*0.034365</f>
        <v>-16157.598239999999</v>
      </c>
      <c r="AG11" s="194">
        <f>Ronal!U29*0.034365</f>
        <v>-37496.029515000002</v>
      </c>
      <c r="AH11" s="194">
        <f>Samsung!U29*0.034365</f>
        <v>0</v>
      </c>
      <c r="AI11" s="194">
        <f>'TRW Frenos'!U29*0.034365</f>
        <v>-16649.49885</v>
      </c>
      <c r="AJ11" s="194">
        <f>UltraManufacturing!U29*0.034365</f>
        <v>-738.84749999999997</v>
      </c>
      <c r="AK11" s="194">
        <f>Valeo!U29*0.034365</f>
        <v>-12942.82122</v>
      </c>
      <c r="AL11" s="194">
        <f>VRK!M29*0.034365</f>
        <v>-34405.069589999999</v>
      </c>
      <c r="AM11" s="48" t="e">
        <f t="shared" ref="AM11:AM17" si="7">AVERAGE($AN$11:$AN$17)</f>
        <v>#REF!</v>
      </c>
      <c r="AN11" s="49" t="e">
        <f t="shared" si="5"/>
        <v>#REF!</v>
      </c>
      <c r="AO11" s="185">
        <f>INTERCONEXION!N31*0.034365</f>
        <v>0</v>
      </c>
      <c r="AP11" s="49">
        <f t="shared" ref="AP11:AP17" si="8">AVERAGE($AO$11:$AO$17)</f>
        <v>0</v>
      </c>
      <c r="AQ11" s="47" t="e">
        <f t="shared" si="2"/>
        <v>#REF!</v>
      </c>
      <c r="AR11" s="203" t="e">
        <f t="shared" si="3"/>
        <v>#REF!</v>
      </c>
      <c r="AS11" s="93"/>
      <c r="AW11" s="17"/>
    </row>
    <row r="12" spans="2:50" ht="15.75" customHeight="1">
      <c r="B12" s="65">
        <f t="shared" si="4"/>
        <v>42347</v>
      </c>
      <c r="C12" s="194">
        <f>'AERnnova C'!U28*0.034365</f>
        <v>0</v>
      </c>
      <c r="D12" s="194">
        <f>'AERnnova S'!U28*0.034365</f>
        <v>0</v>
      </c>
      <c r="E12" s="194">
        <f>Avery!U28*0.034365</f>
        <v>0</v>
      </c>
      <c r="F12" s="194">
        <f>Beach!M28*0.034365</f>
        <v>0</v>
      </c>
      <c r="G12" s="194">
        <f>Bravo!U28*0.034365</f>
        <v>0</v>
      </c>
      <c r="H12" s="194">
        <f>Cooper!U28*0.034365</f>
        <v>0</v>
      </c>
      <c r="I12" s="194">
        <f>Crown!U28*0.034365</f>
        <v>0</v>
      </c>
      <c r="J12" s="194">
        <f>Drenc!U28*0.034365</f>
        <v>0</v>
      </c>
      <c r="K12" s="194">
        <f>Eaton!U28*0.034365</f>
        <v>0</v>
      </c>
      <c r="L12" s="194">
        <f>Elicamex!U28*0.034365</f>
        <v>0</v>
      </c>
      <c r="M12" s="194">
        <f>Euro!U28*0.034365</f>
        <v>0</v>
      </c>
      <c r="N12" s="194">
        <f>Foam!U28*0.034365</f>
        <v>0</v>
      </c>
      <c r="O12" s="194">
        <f>Fracsa..!U28*0.034365</f>
        <v>0</v>
      </c>
      <c r="P12" s="194" t="e">
        <f>#REF!*0.034365</f>
        <v>#REF!</v>
      </c>
      <c r="Q12" s="194">
        <f>Hitachi!U28*0.034365</f>
        <v>0</v>
      </c>
      <c r="R12" s="194">
        <f>Innovia!U28*0.034365</f>
        <v>0</v>
      </c>
      <c r="S12" s="194">
        <f>IPC!U28*0.034365</f>
        <v>0</v>
      </c>
      <c r="T12" s="194">
        <f>Jafra!U28*0.034365</f>
        <v>0</v>
      </c>
      <c r="U12" s="194">
        <f>Kemsus!U28*0.034365</f>
        <v>0</v>
      </c>
      <c r="V12" s="194">
        <f>'KH Méx'!U28*0.034365</f>
        <v>0</v>
      </c>
      <c r="W12" s="194">
        <f>Kluber!U28*0.034365</f>
        <v>0</v>
      </c>
      <c r="X12" s="194">
        <f>Martinrea!U28*0.034365</f>
        <v>0</v>
      </c>
      <c r="Y12" s="194">
        <f>Messier!U28*0.034365</f>
        <v>0</v>
      </c>
      <c r="Z12" s="194" t="e">
        <f>#REF!*0.034365</f>
        <v>#REF!</v>
      </c>
      <c r="AA12" s="194">
        <f>Metokote!U28*0.034365</f>
        <v>0</v>
      </c>
      <c r="AB12" s="194">
        <f>MPI!M28*0.034365</f>
        <v>0</v>
      </c>
      <c r="AC12" s="194">
        <f>Narmx!U28*0.034365</f>
        <v>0</v>
      </c>
      <c r="AD12" s="194">
        <f>Norgren!U28*0.034365</f>
        <v>0</v>
      </c>
      <c r="AE12" s="192" t="e">
        <f>#REF!*0.034365</f>
        <v>#REF!</v>
      </c>
      <c r="AF12" s="194">
        <f>Rohm!U28*0.034365</f>
        <v>0</v>
      </c>
      <c r="AG12" s="194">
        <f>Ronal!U28*0.034365</f>
        <v>0</v>
      </c>
      <c r="AH12" s="194">
        <f>Samsung!U28*0.034365</f>
        <v>0</v>
      </c>
      <c r="AI12" s="194">
        <f>'TRW Frenos'!U28*0.034365</f>
        <v>0</v>
      </c>
      <c r="AJ12" s="194">
        <f>UltraManufacturing!U28*0.034365</f>
        <v>0</v>
      </c>
      <c r="AK12" s="194">
        <f>Valeo!U28*0.034365</f>
        <v>0</v>
      </c>
      <c r="AL12" s="194">
        <f>VRK!M28*0.034365</f>
        <v>0</v>
      </c>
      <c r="AM12" s="48" t="e">
        <f t="shared" si="7"/>
        <v>#REF!</v>
      </c>
      <c r="AN12" s="49" t="e">
        <f t="shared" si="5"/>
        <v>#REF!</v>
      </c>
      <c r="AO12" s="185">
        <f>INTERCONEXION!N30*0.034365</f>
        <v>0</v>
      </c>
      <c r="AP12" s="49">
        <f t="shared" si="8"/>
        <v>0</v>
      </c>
      <c r="AQ12" s="47" t="e">
        <f t="shared" si="2"/>
        <v>#REF!</v>
      </c>
      <c r="AR12" s="50" t="e">
        <f t="shared" si="3"/>
        <v>#REF!</v>
      </c>
      <c r="AS12" s="93"/>
      <c r="AW12" s="17"/>
    </row>
    <row r="13" spans="2:50">
      <c r="B13" s="65">
        <f t="shared" si="4"/>
        <v>42348</v>
      </c>
      <c r="C13" s="194">
        <f>'AERnnova C'!U27*0.034365</f>
        <v>0</v>
      </c>
      <c r="D13" s="194">
        <f>'AERnnova S'!U27*0.034365</f>
        <v>0</v>
      </c>
      <c r="E13" s="194">
        <f>Avery!U27*0.034365</f>
        <v>0</v>
      </c>
      <c r="F13" s="194">
        <f>Beach!M27*0.034365</f>
        <v>0</v>
      </c>
      <c r="G13" s="194">
        <f>Bravo!U27*0.034365</f>
        <v>0</v>
      </c>
      <c r="H13" s="194">
        <f>Cooper!U27*0.034365</f>
        <v>0</v>
      </c>
      <c r="I13" s="194">
        <f>Crown!U27*0.034365</f>
        <v>0</v>
      </c>
      <c r="J13" s="194">
        <f>Drenc!U27*0.034365</f>
        <v>0</v>
      </c>
      <c r="K13" s="194">
        <f>Eaton!U27*0.034365</f>
        <v>0</v>
      </c>
      <c r="L13" s="194">
        <f>Elicamex!U27*0.034365</f>
        <v>0</v>
      </c>
      <c r="M13" s="194">
        <f>Euro!U27*0.034365</f>
        <v>0</v>
      </c>
      <c r="N13" s="194">
        <f>Foam!U27*0.034365</f>
        <v>0</v>
      </c>
      <c r="O13" s="194">
        <f>Fracsa..!U27*0.034365</f>
        <v>0</v>
      </c>
      <c r="P13" s="194" t="e">
        <f>#REF!*0.034365</f>
        <v>#REF!</v>
      </c>
      <c r="Q13" s="194">
        <f>Hitachi!U27*0.034365</f>
        <v>0</v>
      </c>
      <c r="R13" s="194">
        <f>Innovia!U27*0.034365</f>
        <v>0</v>
      </c>
      <c r="S13" s="194">
        <f>IPC!U27*0.034365</f>
        <v>0</v>
      </c>
      <c r="T13" s="194">
        <f>Jafra!U27*0.034365</f>
        <v>0</v>
      </c>
      <c r="U13" s="194">
        <f>Kemsus!U27*0.034365</f>
        <v>0</v>
      </c>
      <c r="V13" s="194">
        <f>'KH Méx'!U27*0.034365</f>
        <v>0</v>
      </c>
      <c r="W13" s="194">
        <f>Kluber!U27*0.034365</f>
        <v>0</v>
      </c>
      <c r="X13" s="194">
        <f>Martinrea!U27*0.034365</f>
        <v>0</v>
      </c>
      <c r="Y13" s="194">
        <f>Messier!U27*0.034365</f>
        <v>0</v>
      </c>
      <c r="Z13" s="194" t="e">
        <f>#REF!*0.034365</f>
        <v>#REF!</v>
      </c>
      <c r="AA13" s="194">
        <f>Metokote!U27*0.034365</f>
        <v>0</v>
      </c>
      <c r="AB13" s="194">
        <f>MPI!M27*0.034365</f>
        <v>0</v>
      </c>
      <c r="AC13" s="194">
        <f>Narmx!U27*0.034365</f>
        <v>0</v>
      </c>
      <c r="AD13" s="194">
        <f>Norgren!U27*0.034365</f>
        <v>0</v>
      </c>
      <c r="AE13" s="192" t="e">
        <f>#REF!*0.034365</f>
        <v>#REF!</v>
      </c>
      <c r="AF13" s="194">
        <f>Rohm!U27*0.034365</f>
        <v>0</v>
      </c>
      <c r="AG13" s="194">
        <f>Ronal!U27*0.034365</f>
        <v>0</v>
      </c>
      <c r="AH13" s="194">
        <f>Samsung!U27*0.034365</f>
        <v>0</v>
      </c>
      <c r="AI13" s="194">
        <f>'TRW Frenos'!U27*0.034365</f>
        <v>0</v>
      </c>
      <c r="AJ13" s="194">
        <f>UltraManufacturing!U27*0.034365</f>
        <v>0</v>
      </c>
      <c r="AK13" s="194">
        <f>Valeo!U27*0.034365</f>
        <v>0</v>
      </c>
      <c r="AL13" s="194">
        <f>VRK!M27*0.034365</f>
        <v>0</v>
      </c>
      <c r="AM13" s="48" t="e">
        <f t="shared" si="7"/>
        <v>#REF!</v>
      </c>
      <c r="AN13" s="49" t="e">
        <f t="shared" si="5"/>
        <v>#REF!</v>
      </c>
      <c r="AO13" s="185">
        <f>INTERCONEXION!N29*0.034365</f>
        <v>0</v>
      </c>
      <c r="AP13" s="49">
        <f t="shared" si="8"/>
        <v>0</v>
      </c>
      <c r="AQ13" s="47" t="e">
        <f t="shared" si="2"/>
        <v>#REF!</v>
      </c>
      <c r="AR13" s="50" t="e">
        <f t="shared" si="3"/>
        <v>#REF!</v>
      </c>
      <c r="AS13" s="182"/>
      <c r="AW13" s="17"/>
    </row>
    <row r="14" spans="2:50" ht="15.75" thickBot="1">
      <c r="B14" s="65">
        <f t="shared" si="4"/>
        <v>42349</v>
      </c>
      <c r="C14" s="194">
        <f>'AERnnova C'!U26*0.034365</f>
        <v>0</v>
      </c>
      <c r="D14" s="194">
        <f>'AERnnova S'!U26*0.034365</f>
        <v>0</v>
      </c>
      <c r="E14" s="194">
        <f>Avery!U26*0.034365</f>
        <v>0</v>
      </c>
      <c r="F14" s="194">
        <f>Beach!M26*0.034365</f>
        <v>0</v>
      </c>
      <c r="G14" s="194">
        <f>Bravo!U26*0.034365</f>
        <v>0</v>
      </c>
      <c r="H14" s="194">
        <f>Cooper!U26*0.034365</f>
        <v>0</v>
      </c>
      <c r="I14" s="194">
        <f>Crown!U26*0.034365</f>
        <v>0</v>
      </c>
      <c r="J14" s="194">
        <f>Drenc!U26*0.034365</f>
        <v>0</v>
      </c>
      <c r="K14" s="194">
        <f>Eaton!U26*0.034365</f>
        <v>0</v>
      </c>
      <c r="L14" s="194">
        <f>Elicamex!U26*0.034365</f>
        <v>0</v>
      </c>
      <c r="M14" s="194">
        <f>Euro!U26*0.034365</f>
        <v>0</v>
      </c>
      <c r="N14" s="194">
        <f>Foam!U26*0.034365</f>
        <v>0</v>
      </c>
      <c r="O14" s="194">
        <f>Fracsa..!U26*0.034365</f>
        <v>0</v>
      </c>
      <c r="P14" s="194" t="e">
        <f>#REF!*0.034365</f>
        <v>#REF!</v>
      </c>
      <c r="Q14" s="194">
        <f>Hitachi!U26*0.034365</f>
        <v>0</v>
      </c>
      <c r="R14" s="194">
        <f>Innovia!U26*0.034365</f>
        <v>0</v>
      </c>
      <c r="S14" s="194">
        <f>IPC!U26*0.034365</f>
        <v>0</v>
      </c>
      <c r="T14" s="194">
        <f>Jafra!U26*0.034365</f>
        <v>0</v>
      </c>
      <c r="U14" s="194">
        <f>Kemsus!U26*0.034365</f>
        <v>0</v>
      </c>
      <c r="V14" s="194">
        <f>'KH Méx'!U26*0.034365</f>
        <v>0</v>
      </c>
      <c r="W14" s="194">
        <f>Kluber!U26*0.034365</f>
        <v>0</v>
      </c>
      <c r="X14" s="194">
        <f>Martinrea!U26*0.034365</f>
        <v>0</v>
      </c>
      <c r="Y14" s="194">
        <f>Messier!U26*0.034365</f>
        <v>0</v>
      </c>
      <c r="Z14" s="194" t="e">
        <f>#REF!*0.034365</f>
        <v>#REF!</v>
      </c>
      <c r="AA14" s="194">
        <f>Metokote!U26*0.034365</f>
        <v>0</v>
      </c>
      <c r="AB14" s="194">
        <f>MPI!M26*0.034365</f>
        <v>0</v>
      </c>
      <c r="AC14" s="194">
        <f>Narmx!U26*0.034365</f>
        <v>0</v>
      </c>
      <c r="AD14" s="194">
        <f>Norgren!U26*0.034365</f>
        <v>0</v>
      </c>
      <c r="AE14" s="192" t="e">
        <f>#REF!*0.034365</f>
        <v>#REF!</v>
      </c>
      <c r="AF14" s="194">
        <f>Rohm!U26*0.034365</f>
        <v>0</v>
      </c>
      <c r="AG14" s="194">
        <f>Ronal!U26*0.034365</f>
        <v>0</v>
      </c>
      <c r="AH14" s="194">
        <f>Samsung!U26*0.034365</f>
        <v>0</v>
      </c>
      <c r="AI14" s="194">
        <f>'TRW Frenos'!U26*0.034365</f>
        <v>0</v>
      </c>
      <c r="AJ14" s="194">
        <f>UltraManufacturing!U26*0.034365</f>
        <v>0</v>
      </c>
      <c r="AK14" s="194">
        <f>Valeo!U26*0.034365</f>
        <v>0</v>
      </c>
      <c r="AL14" s="194">
        <f>VRK!M26*0.034365</f>
        <v>0</v>
      </c>
      <c r="AM14" s="48" t="e">
        <f t="shared" si="7"/>
        <v>#REF!</v>
      </c>
      <c r="AN14" s="49" t="e">
        <f t="shared" si="5"/>
        <v>#REF!</v>
      </c>
      <c r="AO14" s="185">
        <f>INTERCONEXION!N28*0.034365</f>
        <v>0</v>
      </c>
      <c r="AP14" s="49">
        <f t="shared" si="8"/>
        <v>0</v>
      </c>
      <c r="AQ14" s="47" t="e">
        <f t="shared" si="2"/>
        <v>#REF!</v>
      </c>
      <c r="AR14" s="50" t="e">
        <f t="shared" si="3"/>
        <v>#REF!</v>
      </c>
      <c r="AS14" s="7" t="s">
        <v>64</v>
      </c>
    </row>
    <row r="15" spans="2:50" ht="15.75" thickBot="1">
      <c r="B15" s="65">
        <f t="shared" si="4"/>
        <v>42350</v>
      </c>
      <c r="C15" s="194">
        <f>'AERnnova C'!U25*0.034365</f>
        <v>0</v>
      </c>
      <c r="D15" s="194">
        <f>'AERnnova S'!U25*0.034365</f>
        <v>0</v>
      </c>
      <c r="E15" s="194">
        <f>Avery!U25*0.034365</f>
        <v>0</v>
      </c>
      <c r="F15" s="194">
        <f>Beach!M25*0.034365</f>
        <v>0</v>
      </c>
      <c r="G15" s="194">
        <f>Bravo!U25*0.034365</f>
        <v>0</v>
      </c>
      <c r="H15" s="194">
        <f>Cooper!U25*0.034365</f>
        <v>0</v>
      </c>
      <c r="I15" s="194">
        <f>Crown!U25*0.034365</f>
        <v>0</v>
      </c>
      <c r="J15" s="194">
        <f>Drenc!U25*0.034365</f>
        <v>0</v>
      </c>
      <c r="K15" s="194">
        <f>Eaton!U25*0.034365</f>
        <v>0</v>
      </c>
      <c r="L15" s="194">
        <f>Elicamex!U25*0.034365</f>
        <v>0</v>
      </c>
      <c r="M15" s="194">
        <f>Euro!U25*0.034365</f>
        <v>0</v>
      </c>
      <c r="N15" s="194">
        <f>Foam!U25*0.034365</f>
        <v>0</v>
      </c>
      <c r="O15" s="194">
        <f>Fracsa..!U25*0.034365</f>
        <v>0</v>
      </c>
      <c r="P15" s="194" t="e">
        <f>#REF!*0.034365</f>
        <v>#REF!</v>
      </c>
      <c r="Q15" s="194">
        <f>Hitachi!U25*0.034365</f>
        <v>0</v>
      </c>
      <c r="R15" s="194">
        <f>Innovia!U25*0.034365</f>
        <v>0</v>
      </c>
      <c r="S15" s="194">
        <f>IPC!U25*0.034365</f>
        <v>0</v>
      </c>
      <c r="T15" s="194">
        <f>Jafra!U25*0.034365</f>
        <v>0</v>
      </c>
      <c r="U15" s="194">
        <f>Kemsus!U25*0.034365</f>
        <v>0</v>
      </c>
      <c r="V15" s="194">
        <f>'KH Méx'!U25*0.034365</f>
        <v>0</v>
      </c>
      <c r="W15" s="194">
        <f>Kluber!U25*0.034365</f>
        <v>0</v>
      </c>
      <c r="X15" s="194">
        <f>Martinrea!U25*0.034365</f>
        <v>0</v>
      </c>
      <c r="Y15" s="194">
        <f>Messier!U25*0.034365</f>
        <v>0</v>
      </c>
      <c r="Z15" s="194" t="e">
        <f>#REF!*0.034365</f>
        <v>#REF!</v>
      </c>
      <c r="AA15" s="194">
        <f>Metokote!U25*0.034365</f>
        <v>0</v>
      </c>
      <c r="AB15" s="194">
        <f>MPI!M25*0.034365</f>
        <v>0</v>
      </c>
      <c r="AC15" s="194">
        <f>Narmx!U25*0.034365</f>
        <v>0</v>
      </c>
      <c r="AD15" s="194">
        <f>Norgren!U25*0.034365</f>
        <v>0</v>
      </c>
      <c r="AE15" s="192" t="e">
        <f>#REF!*0.034365</f>
        <v>#REF!</v>
      </c>
      <c r="AF15" s="194">
        <f>Rohm!U25*0.034365</f>
        <v>0</v>
      </c>
      <c r="AG15" s="194">
        <f>Ronal!U25*0.034365</f>
        <v>0</v>
      </c>
      <c r="AH15" s="194">
        <f>Samsung!U25*0.034365</f>
        <v>0</v>
      </c>
      <c r="AI15" s="194">
        <f>'TRW Frenos'!U25*0.034365</f>
        <v>0</v>
      </c>
      <c r="AJ15" s="194">
        <f>UltraManufacturing!U25*0.034365</f>
        <v>0</v>
      </c>
      <c r="AK15" s="194">
        <f>Valeo!U25*0.034365</f>
        <v>0</v>
      </c>
      <c r="AL15" s="194">
        <f>VRK!M25*0.034365</f>
        <v>0</v>
      </c>
      <c r="AM15" s="48" t="e">
        <f t="shared" si="7"/>
        <v>#REF!</v>
      </c>
      <c r="AN15" s="49" t="e">
        <f t="shared" si="5"/>
        <v>#REF!</v>
      </c>
      <c r="AO15" s="185">
        <f>INTERCONEXION!N27*0.034365</f>
        <v>0</v>
      </c>
      <c r="AP15" s="49">
        <f t="shared" si="8"/>
        <v>0</v>
      </c>
      <c r="AQ15" s="47" t="e">
        <f t="shared" si="2"/>
        <v>#REF!</v>
      </c>
      <c r="AR15" s="50" t="e">
        <f t="shared" si="3"/>
        <v>#REF!</v>
      </c>
      <c r="AS15" s="7" t="s">
        <v>67</v>
      </c>
      <c r="AV15" s="20"/>
      <c r="AW15" s="26" t="s">
        <v>71</v>
      </c>
      <c r="AX15" s="21"/>
    </row>
    <row r="16" spans="2:50">
      <c r="B16" s="65">
        <f t="shared" si="4"/>
        <v>42351</v>
      </c>
      <c r="C16" s="194">
        <f>'AERnnova C'!U24*0.034365</f>
        <v>0</v>
      </c>
      <c r="D16" s="194">
        <f>'AERnnova S'!U24*0.034365</f>
        <v>0</v>
      </c>
      <c r="E16" s="194">
        <f>Avery!U24*0.034365</f>
        <v>0</v>
      </c>
      <c r="F16" s="194">
        <f>Beach!M24*0.034365</f>
        <v>0</v>
      </c>
      <c r="G16" s="194">
        <f>Bravo!U24*0.034365</f>
        <v>0</v>
      </c>
      <c r="H16" s="194">
        <f>Cooper!U24*0.034365</f>
        <v>0</v>
      </c>
      <c r="I16" s="194">
        <f>Crown!U24*0.034365</f>
        <v>0</v>
      </c>
      <c r="J16" s="194">
        <f>Drenc!U24*0.034365</f>
        <v>0</v>
      </c>
      <c r="K16" s="194">
        <f>Eaton!U24*0.034365</f>
        <v>0</v>
      </c>
      <c r="L16" s="194">
        <f>Elicamex!U24*0.034365</f>
        <v>0</v>
      </c>
      <c r="M16" s="194">
        <f>Euro!U24*0.034365</f>
        <v>0</v>
      </c>
      <c r="N16" s="194">
        <f>Foam!U24*0.034365</f>
        <v>0</v>
      </c>
      <c r="O16" s="194">
        <f>Fracsa..!U24*0.034365</f>
        <v>0</v>
      </c>
      <c r="P16" s="194" t="e">
        <f>#REF!*0.034365</f>
        <v>#REF!</v>
      </c>
      <c r="Q16" s="194">
        <f>Hitachi!U24*0.034365</f>
        <v>0</v>
      </c>
      <c r="R16" s="194">
        <f>Innovia!U24*0.034365</f>
        <v>0</v>
      </c>
      <c r="S16" s="194">
        <f>IPC!U24*0.034365</f>
        <v>0</v>
      </c>
      <c r="T16" s="194">
        <f>Jafra!U24*0.034365</f>
        <v>0</v>
      </c>
      <c r="U16" s="194">
        <f>Kemsus!U24*0.034365</f>
        <v>0</v>
      </c>
      <c r="V16" s="194">
        <f>'KH Méx'!U24*0.034365</f>
        <v>0</v>
      </c>
      <c r="W16" s="194">
        <f>Kluber!U24*0.034365</f>
        <v>0</v>
      </c>
      <c r="X16" s="194">
        <f>Martinrea!U24*0.034365</f>
        <v>0</v>
      </c>
      <c r="Y16" s="194">
        <f>Messier!U24*0.034365</f>
        <v>0</v>
      </c>
      <c r="Z16" s="194" t="e">
        <f>#REF!*0.034365</f>
        <v>#REF!</v>
      </c>
      <c r="AA16" s="194">
        <f>Metokote!U24*0.034365</f>
        <v>0</v>
      </c>
      <c r="AB16" s="194">
        <f>MPI!M24*0.034365</f>
        <v>0</v>
      </c>
      <c r="AC16" s="194">
        <f>Narmx!U24*0.034365</f>
        <v>0</v>
      </c>
      <c r="AD16" s="194">
        <f>Norgren!U24*0.034365</f>
        <v>0</v>
      </c>
      <c r="AE16" s="192" t="e">
        <f>#REF!*0.034365</f>
        <v>#REF!</v>
      </c>
      <c r="AF16" s="194">
        <f>Rohm!U24*0.034365</f>
        <v>0</v>
      </c>
      <c r="AG16" s="194">
        <f>Ronal!U24*0.034365</f>
        <v>0</v>
      </c>
      <c r="AH16" s="194">
        <f>Samsung!U24*0.034365</f>
        <v>0</v>
      </c>
      <c r="AI16" s="194">
        <f>'TRW Frenos'!U24*0.034365</f>
        <v>0</v>
      </c>
      <c r="AJ16" s="194">
        <f>UltraManufacturing!U24*0.034365</f>
        <v>0</v>
      </c>
      <c r="AK16" s="194">
        <f>Valeo!U24*0.034365</f>
        <v>0</v>
      </c>
      <c r="AL16" s="194">
        <f>VRK!M24*0.034365</f>
        <v>0</v>
      </c>
      <c r="AM16" s="48" t="e">
        <f t="shared" si="7"/>
        <v>#REF!</v>
      </c>
      <c r="AN16" s="49" t="e">
        <f t="shared" si="5"/>
        <v>#REF!</v>
      </c>
      <c r="AO16" s="185">
        <f>INTERCONEXION!N26*0.034365</f>
        <v>0</v>
      </c>
      <c r="AP16" s="49">
        <f t="shared" si="8"/>
        <v>0</v>
      </c>
      <c r="AQ16" s="47" t="e">
        <f t="shared" si="2"/>
        <v>#REF!</v>
      </c>
      <c r="AR16" s="51" t="e">
        <f t="shared" si="3"/>
        <v>#REF!</v>
      </c>
      <c r="AS16" s="207" t="e">
        <f>AVERAGE(AR11:AR17)</f>
        <v>#REF!</v>
      </c>
      <c r="AU16" s="6" t="e">
        <f>AS16</f>
        <v>#REF!</v>
      </c>
      <c r="AV16" s="22"/>
      <c r="AW16" s="27">
        <f>SUM(AO11:AO17)</f>
        <v>0</v>
      </c>
      <c r="AX16" s="23"/>
    </row>
    <row r="17" spans="1:50" ht="15.75" thickBot="1">
      <c r="B17" s="65">
        <f t="shared" si="4"/>
        <v>42352</v>
      </c>
      <c r="C17" s="194">
        <f>'AERnnova C'!U23*0.034365</f>
        <v>0</v>
      </c>
      <c r="D17" s="194">
        <f>'AERnnova S'!U23*0.034365</f>
        <v>0</v>
      </c>
      <c r="E17" s="194">
        <f>Avery!U23*0.034365</f>
        <v>0</v>
      </c>
      <c r="F17" s="194">
        <f>Beach!M23*0.034365</f>
        <v>0</v>
      </c>
      <c r="G17" s="194">
        <f>Bravo!U23*0.034365</f>
        <v>0</v>
      </c>
      <c r="H17" s="194">
        <f>Cooper!U23*0.034365</f>
        <v>0</v>
      </c>
      <c r="I17" s="194">
        <f>Crown!U23*0.034365</f>
        <v>0</v>
      </c>
      <c r="J17" s="194">
        <f>Drenc!U23*0.034365</f>
        <v>0</v>
      </c>
      <c r="K17" s="194">
        <f>Eaton!U23*0.034365</f>
        <v>0</v>
      </c>
      <c r="L17" s="194">
        <f>Elicamex!U23*0.034365</f>
        <v>0</v>
      </c>
      <c r="M17" s="194">
        <f>Euro!U23*0.034365</f>
        <v>0</v>
      </c>
      <c r="N17" s="194">
        <f>Foam!U23*0.034365</f>
        <v>0</v>
      </c>
      <c r="O17" s="194">
        <f>Fracsa..!U23*0.034365</f>
        <v>0</v>
      </c>
      <c r="P17" s="194" t="e">
        <f>#REF!*0.034365</f>
        <v>#REF!</v>
      </c>
      <c r="Q17" s="194">
        <f>Hitachi!U23*0.034365</f>
        <v>0</v>
      </c>
      <c r="R17" s="194">
        <f>Innovia!U23*0.034365</f>
        <v>0</v>
      </c>
      <c r="S17" s="194">
        <f>IPC!U23*0.034365</f>
        <v>0</v>
      </c>
      <c r="T17" s="194">
        <f>Jafra!U23*0.034365</f>
        <v>0</v>
      </c>
      <c r="U17" s="194">
        <f>Kemsus!U23*0.034365</f>
        <v>0</v>
      </c>
      <c r="V17" s="194">
        <f>'KH Méx'!U23*0.034365</f>
        <v>0</v>
      </c>
      <c r="W17" s="194">
        <f>Kluber!U23*0.034365</f>
        <v>0</v>
      </c>
      <c r="X17" s="194">
        <f>Martinrea!U23*0.034365</f>
        <v>0</v>
      </c>
      <c r="Y17" s="194">
        <f>Messier!U23*0.034365</f>
        <v>0</v>
      </c>
      <c r="Z17" s="194" t="e">
        <f>#REF!*0.034365</f>
        <v>#REF!</v>
      </c>
      <c r="AA17" s="194">
        <f>Metokote!U23*0.034365</f>
        <v>0</v>
      </c>
      <c r="AB17" s="194">
        <f>MPI!M23*0.034365</f>
        <v>0</v>
      </c>
      <c r="AC17" s="194">
        <f>Narmx!U23*0.034365</f>
        <v>0</v>
      </c>
      <c r="AD17" s="194">
        <f>Norgren!U23*0.034365</f>
        <v>0</v>
      </c>
      <c r="AE17" s="192" t="e">
        <f>#REF!*0.034365</f>
        <v>#REF!</v>
      </c>
      <c r="AF17" s="194">
        <f>Rohm!U23*0.034365</f>
        <v>0</v>
      </c>
      <c r="AG17" s="194">
        <f>Ronal!U23*0.034365</f>
        <v>0</v>
      </c>
      <c r="AH17" s="194">
        <f>Samsung!U23*0.034365</f>
        <v>0</v>
      </c>
      <c r="AI17" s="194">
        <f>'TRW Frenos'!U23*0.034365</f>
        <v>0</v>
      </c>
      <c r="AJ17" s="194">
        <f>UltraManufacturing!U23*0.034365</f>
        <v>0</v>
      </c>
      <c r="AK17" s="194">
        <f>Valeo!U23*0.034365</f>
        <v>0</v>
      </c>
      <c r="AL17" s="194">
        <f>VRK!M23*0.034365</f>
        <v>0</v>
      </c>
      <c r="AM17" s="48" t="e">
        <f t="shared" si="7"/>
        <v>#REF!</v>
      </c>
      <c r="AN17" s="49" t="e">
        <f t="shared" si="5"/>
        <v>#REF!</v>
      </c>
      <c r="AO17" s="185">
        <f>INTERCONEXION!N25*0.034365</f>
        <v>0</v>
      </c>
      <c r="AP17" s="49">
        <f t="shared" si="8"/>
        <v>0</v>
      </c>
      <c r="AQ17" s="47" t="e">
        <f t="shared" si="2"/>
        <v>#REF!</v>
      </c>
      <c r="AR17" s="51" t="e">
        <f t="shared" si="3"/>
        <v>#REF!</v>
      </c>
      <c r="AS17" s="206" t="s">
        <v>61</v>
      </c>
      <c r="AT17" s="6"/>
      <c r="AV17" s="24"/>
      <c r="AW17" s="28" t="s">
        <v>74</v>
      </c>
      <c r="AX17" s="25"/>
    </row>
    <row r="18" spans="1:50">
      <c r="B18" s="61">
        <f t="shared" si="4"/>
        <v>42353</v>
      </c>
      <c r="C18" s="193">
        <f>'AERnnova C'!U22*0.034365</f>
        <v>0</v>
      </c>
      <c r="D18" s="193">
        <f>'AERnnova S'!U22*0.034365</f>
        <v>0</v>
      </c>
      <c r="E18" s="193">
        <f>Avery!U22*0.034365</f>
        <v>0</v>
      </c>
      <c r="F18" s="193">
        <f>Beach!M22*0.034365</f>
        <v>0</v>
      </c>
      <c r="G18" s="193">
        <f>Bravo!U22*0.034365</f>
        <v>0</v>
      </c>
      <c r="H18" s="193">
        <f>Cooper!U22*0.034365</f>
        <v>0</v>
      </c>
      <c r="I18" s="193">
        <f>Crown!U22*0.034365</f>
        <v>0</v>
      </c>
      <c r="J18" s="193">
        <f>Drenc!U22*0.034365</f>
        <v>0</v>
      </c>
      <c r="K18" s="193">
        <f>Eaton!U22*0.034365</f>
        <v>0</v>
      </c>
      <c r="L18" s="193">
        <f>Elicamex!U22*0.034365</f>
        <v>0</v>
      </c>
      <c r="M18" s="193">
        <f>Euro!U22*0.034365</f>
        <v>0</v>
      </c>
      <c r="N18" s="193">
        <f>Foam!U22*0.034365</f>
        <v>0</v>
      </c>
      <c r="O18" s="193">
        <f>Fracsa..!U22*0.034365</f>
        <v>0</v>
      </c>
      <c r="P18" s="193" t="e">
        <f>#REF!*0.034365</f>
        <v>#REF!</v>
      </c>
      <c r="Q18" s="193">
        <f>Hitachi!U22*0.034365</f>
        <v>0</v>
      </c>
      <c r="R18" s="193">
        <f>Innovia!U22*0.034365</f>
        <v>0</v>
      </c>
      <c r="S18" s="193">
        <f>IPC!U22*0.034365</f>
        <v>0</v>
      </c>
      <c r="T18" s="193">
        <f>Jafra!U22*0.034365</f>
        <v>0</v>
      </c>
      <c r="U18" s="193">
        <f>Kemsus!U22*0.034365</f>
        <v>0</v>
      </c>
      <c r="V18" s="193">
        <f>'KH Méx'!U22*0.034365</f>
        <v>0</v>
      </c>
      <c r="W18" s="193">
        <f>Kluber!U22*0.034365</f>
        <v>0</v>
      </c>
      <c r="X18" s="193">
        <f>Martinrea!U22*0.034365</f>
        <v>0</v>
      </c>
      <c r="Y18" s="193">
        <f>Messier!U22*0.034365</f>
        <v>0</v>
      </c>
      <c r="Z18" s="193" t="e">
        <f>#REF!*0.034365</f>
        <v>#REF!</v>
      </c>
      <c r="AA18" s="193">
        <f>Metokote!U22*0.034365</f>
        <v>0</v>
      </c>
      <c r="AB18" s="193">
        <f>MPI!M22*0.034365</f>
        <v>0</v>
      </c>
      <c r="AC18" s="193">
        <f>Narmx!U22*0.034365</f>
        <v>0</v>
      </c>
      <c r="AD18" s="193">
        <f>Norgren!U22*0.034365</f>
        <v>0</v>
      </c>
      <c r="AE18" s="191" t="e">
        <f>#REF!*0.034365</f>
        <v>#REF!</v>
      </c>
      <c r="AF18" s="193">
        <f>Rohm!U22*0.034365</f>
        <v>0</v>
      </c>
      <c r="AG18" s="193">
        <f>Ronal!U22*0.034365</f>
        <v>0</v>
      </c>
      <c r="AH18" s="193">
        <f>Samsung!U22*0.034365</f>
        <v>0</v>
      </c>
      <c r="AI18" s="193">
        <f>'TRW Frenos'!U22*0.034365</f>
        <v>0</v>
      </c>
      <c r="AJ18" s="193">
        <f>UltraManufacturing!U22*0.034365</f>
        <v>0</v>
      </c>
      <c r="AK18" s="193">
        <f>Valeo!U22*0.034365</f>
        <v>0</v>
      </c>
      <c r="AL18" s="193">
        <f>VRK!M22*0.034365</f>
        <v>0</v>
      </c>
      <c r="AM18" s="56" t="e">
        <f>AVERAGE($AN$18:$AN$24)</f>
        <v>#REF!</v>
      </c>
      <c r="AN18" s="57" t="e">
        <f t="shared" si="5"/>
        <v>#REF!</v>
      </c>
      <c r="AO18" s="58">
        <f>INTERCONEXION!N24*0.034365</f>
        <v>0</v>
      </c>
      <c r="AP18" s="57">
        <f t="shared" ref="AP18:AP24" si="9">AVERAGE($AO$18:$AO$24)</f>
        <v>0</v>
      </c>
      <c r="AQ18" s="55" t="e">
        <f t="shared" si="2"/>
        <v>#REF!</v>
      </c>
      <c r="AR18" s="198" t="e">
        <f t="shared" si="3"/>
        <v>#REF!</v>
      </c>
      <c r="AS18" s="93"/>
      <c r="AW18" s="17"/>
    </row>
    <row r="19" spans="1:50">
      <c r="B19" s="61">
        <f t="shared" si="4"/>
        <v>42354</v>
      </c>
      <c r="C19" s="193">
        <f>'AERnnova C'!U21*0.034365</f>
        <v>0</v>
      </c>
      <c r="D19" s="193">
        <f>'AERnnova S'!U21*0.034365</f>
        <v>0</v>
      </c>
      <c r="E19" s="193">
        <f>Avery!U21*0.034365</f>
        <v>0</v>
      </c>
      <c r="F19" s="193">
        <f>Beach!M21*0.034365</f>
        <v>0</v>
      </c>
      <c r="G19" s="193">
        <f>Bravo!U21*0.034365</f>
        <v>0</v>
      </c>
      <c r="H19" s="193">
        <f>Cooper!U21*0.034365</f>
        <v>0</v>
      </c>
      <c r="I19" s="193">
        <f>Crown!U21*0.034365</f>
        <v>0</v>
      </c>
      <c r="J19" s="193">
        <f>Drenc!U21*0.034365</f>
        <v>0</v>
      </c>
      <c r="K19" s="193">
        <f>Eaton!U21*0.034365</f>
        <v>0</v>
      </c>
      <c r="L19" s="193">
        <f>Elicamex!U21*0.034365</f>
        <v>0</v>
      </c>
      <c r="M19" s="193">
        <f>Euro!U21*0.034365</f>
        <v>0</v>
      </c>
      <c r="N19" s="193">
        <f>Foam!U21*0.034365</f>
        <v>0</v>
      </c>
      <c r="O19" s="193">
        <f>Fracsa..!U21*0.034365</f>
        <v>0</v>
      </c>
      <c r="P19" s="193" t="e">
        <f>#REF!*0.034365</f>
        <v>#REF!</v>
      </c>
      <c r="Q19" s="193">
        <f>Hitachi!U21*0.034365</f>
        <v>0</v>
      </c>
      <c r="R19" s="193">
        <f>Innovia!U21*0.034365</f>
        <v>0</v>
      </c>
      <c r="S19" s="193">
        <f>IPC!U21*0.034365</f>
        <v>0</v>
      </c>
      <c r="T19" s="193">
        <f>Jafra!U21*0.034365</f>
        <v>0</v>
      </c>
      <c r="U19" s="193">
        <f>Kemsus!U21*0.034365</f>
        <v>0</v>
      </c>
      <c r="V19" s="193">
        <f>'KH Méx'!U21*0.034365</f>
        <v>0</v>
      </c>
      <c r="W19" s="193">
        <f>Kluber!U21*0.034365</f>
        <v>0</v>
      </c>
      <c r="X19" s="193">
        <f>Martinrea!U21*0.034365</f>
        <v>0</v>
      </c>
      <c r="Y19" s="193">
        <f>Messier!U21*0.034365</f>
        <v>0</v>
      </c>
      <c r="Z19" s="193" t="e">
        <f>#REF!*0.034365</f>
        <v>#REF!</v>
      </c>
      <c r="AA19" s="193">
        <f>Metokote!U21*0.034365</f>
        <v>0</v>
      </c>
      <c r="AB19" s="193">
        <f>MPI!M21*0.034365</f>
        <v>0</v>
      </c>
      <c r="AC19" s="193">
        <f>Narmx!U21*0.034365</f>
        <v>0</v>
      </c>
      <c r="AD19" s="193">
        <f>Norgren!U21*0.034365</f>
        <v>0</v>
      </c>
      <c r="AE19" s="191" t="e">
        <f>#REF!*0.034365</f>
        <v>#REF!</v>
      </c>
      <c r="AF19" s="193">
        <f>Rohm!U21*0.034365</f>
        <v>0</v>
      </c>
      <c r="AG19" s="193">
        <f>Ronal!U21*0.034365</f>
        <v>0</v>
      </c>
      <c r="AH19" s="193">
        <f>Samsung!U21*0.034365</f>
        <v>0</v>
      </c>
      <c r="AI19" s="193">
        <f>'TRW Frenos'!U21*0.034365</f>
        <v>0</v>
      </c>
      <c r="AJ19" s="193">
        <f>UltraManufacturing!U21*0.034365</f>
        <v>0</v>
      </c>
      <c r="AK19" s="193">
        <f>Valeo!U21*0.034365</f>
        <v>0</v>
      </c>
      <c r="AL19" s="193">
        <f>VRK!M21*0.034365</f>
        <v>0</v>
      </c>
      <c r="AM19" s="56" t="e">
        <f t="shared" ref="AM19:AM23" si="10">AVERAGE($AN$18:$AN$24)</f>
        <v>#REF!</v>
      </c>
      <c r="AN19" s="57" t="e">
        <f t="shared" si="5"/>
        <v>#REF!</v>
      </c>
      <c r="AO19" s="58">
        <f>INTERCONEXION!N23*0.034365</f>
        <v>0</v>
      </c>
      <c r="AP19" s="57">
        <f t="shared" si="9"/>
        <v>0</v>
      </c>
      <c r="AQ19" s="55" t="e">
        <f t="shared" si="2"/>
        <v>#REF!</v>
      </c>
      <c r="AR19" s="59" t="e">
        <f t="shared" si="3"/>
        <v>#REF!</v>
      </c>
      <c r="AS19" s="93"/>
      <c r="AW19" s="17"/>
    </row>
    <row r="20" spans="1:50">
      <c r="B20" s="61">
        <f t="shared" si="4"/>
        <v>42355</v>
      </c>
      <c r="C20" s="193">
        <f>'AERnnova C'!U20*0.034365</f>
        <v>0</v>
      </c>
      <c r="D20" s="193">
        <f>'AERnnova S'!U20*0.034365</f>
        <v>0</v>
      </c>
      <c r="E20" s="193">
        <f>Avery!U20*0.034365</f>
        <v>0</v>
      </c>
      <c r="F20" s="193">
        <f>Beach!M20*0.034365</f>
        <v>0</v>
      </c>
      <c r="G20" s="193">
        <f>Bravo!U20*0.034365</f>
        <v>0</v>
      </c>
      <c r="H20" s="193">
        <f>Cooper!U20*0.034365</f>
        <v>0</v>
      </c>
      <c r="I20" s="193">
        <f>Crown!U20*0.034365</f>
        <v>0</v>
      </c>
      <c r="J20" s="193">
        <f>Drenc!U20*0.034365</f>
        <v>0</v>
      </c>
      <c r="K20" s="193">
        <f>Eaton!U20*0.034365</f>
        <v>0</v>
      </c>
      <c r="L20" s="193">
        <f>Elicamex!U20*0.034365</f>
        <v>0</v>
      </c>
      <c r="M20" s="193">
        <f>Euro!U20*0.034365</f>
        <v>0</v>
      </c>
      <c r="N20" s="193">
        <f>Foam!U20*0.034365</f>
        <v>0</v>
      </c>
      <c r="O20" s="193">
        <f>Fracsa..!U20*0.034365</f>
        <v>0</v>
      </c>
      <c r="P20" s="193" t="e">
        <f>#REF!*0.034365</f>
        <v>#REF!</v>
      </c>
      <c r="Q20" s="193">
        <f>Hitachi!U20*0.034365</f>
        <v>0</v>
      </c>
      <c r="R20" s="193">
        <f>Innovia!U20*0.034365</f>
        <v>0</v>
      </c>
      <c r="S20" s="193">
        <f>IPC!U20*0.034365</f>
        <v>0</v>
      </c>
      <c r="T20" s="193">
        <f>Jafra!U20*0.034365</f>
        <v>0</v>
      </c>
      <c r="U20" s="193">
        <f>Kemsus!U20*0.034365</f>
        <v>0</v>
      </c>
      <c r="V20" s="193">
        <f>'KH Méx'!U20*0.034365</f>
        <v>0</v>
      </c>
      <c r="W20" s="193">
        <f>Kluber!U20*0.034365</f>
        <v>0</v>
      </c>
      <c r="X20" s="193">
        <f>Martinrea!U20*0.034365</f>
        <v>0</v>
      </c>
      <c r="Y20" s="193">
        <f>Messier!U20*0.034365</f>
        <v>0</v>
      </c>
      <c r="Z20" s="193" t="e">
        <f>#REF!*0.034365</f>
        <v>#REF!</v>
      </c>
      <c r="AA20" s="193">
        <f>Metokote!U20*0.034365</f>
        <v>0</v>
      </c>
      <c r="AB20" s="193">
        <f>MPI!M20*0.034365</f>
        <v>0</v>
      </c>
      <c r="AC20" s="193">
        <f>Narmx!U20*0.034365</f>
        <v>0</v>
      </c>
      <c r="AD20" s="193">
        <f>Norgren!U20*0.034365</f>
        <v>0</v>
      </c>
      <c r="AE20" s="191" t="e">
        <f>#REF!*0.034365</f>
        <v>#REF!</v>
      </c>
      <c r="AF20" s="193">
        <f>Rohm!U20*0.034365</f>
        <v>0</v>
      </c>
      <c r="AG20" s="193">
        <f>Ronal!U20*0.034365</f>
        <v>0</v>
      </c>
      <c r="AH20" s="193">
        <f>Samsung!U20*0.034365</f>
        <v>0</v>
      </c>
      <c r="AI20" s="193">
        <f>'TRW Frenos'!U20*0.034365</f>
        <v>0</v>
      </c>
      <c r="AJ20" s="193">
        <f>UltraManufacturing!U20*0.034365</f>
        <v>0</v>
      </c>
      <c r="AK20" s="193">
        <f>Valeo!U20*0.034365</f>
        <v>0</v>
      </c>
      <c r="AL20" s="193">
        <f>VRK!M20*0.034365</f>
        <v>0</v>
      </c>
      <c r="AM20" s="56" t="e">
        <f t="shared" si="10"/>
        <v>#REF!</v>
      </c>
      <c r="AN20" s="57" t="e">
        <f t="shared" ref="AN20" si="11">SUM(C20:AL20)</f>
        <v>#REF!</v>
      </c>
      <c r="AO20" s="58">
        <f>INTERCONEXION!N22*0.034365</f>
        <v>0</v>
      </c>
      <c r="AP20" s="57">
        <f t="shared" si="9"/>
        <v>0</v>
      </c>
      <c r="AQ20" s="55" t="e">
        <f t="shared" ref="AQ20" si="12">AO20-AN20</f>
        <v>#REF!</v>
      </c>
      <c r="AR20" s="59" t="e">
        <f t="shared" ref="AR20" si="13">(AO20-AN20)/AO20</f>
        <v>#REF!</v>
      </c>
      <c r="AS20" s="93"/>
      <c r="AW20" s="17"/>
    </row>
    <row r="21" spans="1:50" ht="15.75" thickBot="1">
      <c r="B21" s="61">
        <f t="shared" si="4"/>
        <v>42356</v>
      </c>
      <c r="C21" s="193">
        <f>'AERnnova C'!U19*0.034365</f>
        <v>0</v>
      </c>
      <c r="D21" s="193">
        <f>'AERnnova S'!U19*0.034365</f>
        <v>0</v>
      </c>
      <c r="E21" s="193">
        <f>Avery!U19*0.034365</f>
        <v>0</v>
      </c>
      <c r="F21" s="193">
        <f>Beach!M19*0.034365</f>
        <v>0</v>
      </c>
      <c r="G21" s="193">
        <f>Bravo!U19*0.034365</f>
        <v>0</v>
      </c>
      <c r="H21" s="193">
        <f>Cooper!U19*0.034365</f>
        <v>0</v>
      </c>
      <c r="I21" s="193">
        <f>Crown!U19*0.034365</f>
        <v>0</v>
      </c>
      <c r="J21" s="193">
        <f>Drenc!U19*0.034365</f>
        <v>0</v>
      </c>
      <c r="K21" s="193">
        <f>Eaton!U19*0.034365</f>
        <v>0</v>
      </c>
      <c r="L21" s="193">
        <f>Elicamex!U19*0.034365</f>
        <v>0</v>
      </c>
      <c r="M21" s="193">
        <f>Euro!U19*0.034365</f>
        <v>0</v>
      </c>
      <c r="N21" s="193">
        <f>Foam!U19*0.034365</f>
        <v>0</v>
      </c>
      <c r="O21" s="193">
        <f>Fracsa..!U19*0.034365</f>
        <v>0</v>
      </c>
      <c r="P21" s="193" t="e">
        <f>#REF!*0.034365</f>
        <v>#REF!</v>
      </c>
      <c r="Q21" s="193">
        <f>Hitachi!U19*0.034365</f>
        <v>0</v>
      </c>
      <c r="R21" s="193">
        <f>Innovia!U19*0.034365</f>
        <v>0</v>
      </c>
      <c r="S21" s="193">
        <f>IPC!U19*0.034365</f>
        <v>0</v>
      </c>
      <c r="T21" s="193">
        <f>Jafra!U19*0.034365</f>
        <v>0</v>
      </c>
      <c r="U21" s="193">
        <f>Kemsus!U19*0.034365</f>
        <v>0</v>
      </c>
      <c r="V21" s="193">
        <f>'KH Méx'!U19*0.034365</f>
        <v>0</v>
      </c>
      <c r="W21" s="193">
        <f>Kluber!U19*0.034365</f>
        <v>0</v>
      </c>
      <c r="X21" s="193">
        <f>Martinrea!U19*0.034365</f>
        <v>0</v>
      </c>
      <c r="Y21" s="193">
        <f>Messier!U19*0.034365</f>
        <v>0</v>
      </c>
      <c r="Z21" s="193" t="e">
        <f>#REF!*0.034365</f>
        <v>#REF!</v>
      </c>
      <c r="AA21" s="193">
        <f>Metokote!U19*0.034365</f>
        <v>0</v>
      </c>
      <c r="AB21" s="193">
        <f>MPI!M19*0.034365</f>
        <v>0</v>
      </c>
      <c r="AC21" s="193">
        <f>Narmx!U19*0.034365</f>
        <v>0</v>
      </c>
      <c r="AD21" s="193">
        <f>Norgren!U19*0.034365</f>
        <v>0</v>
      </c>
      <c r="AE21" s="191" t="e">
        <f>#REF!*0.034365</f>
        <v>#REF!</v>
      </c>
      <c r="AF21" s="193">
        <f>Rohm!U19*0.034365</f>
        <v>0</v>
      </c>
      <c r="AG21" s="193">
        <f>Ronal!U19*0.034365</f>
        <v>0</v>
      </c>
      <c r="AH21" s="193">
        <f>Samsung!U19*0.034365</f>
        <v>0</v>
      </c>
      <c r="AI21" s="193">
        <f>'TRW Frenos'!U19*0.034365</f>
        <v>0</v>
      </c>
      <c r="AJ21" s="193">
        <f>UltraManufacturing!U19*0.034365</f>
        <v>0</v>
      </c>
      <c r="AK21" s="193">
        <f>Valeo!U19*0.034365</f>
        <v>0</v>
      </c>
      <c r="AL21" s="193">
        <f>VRK!M19*0.034365</f>
        <v>0</v>
      </c>
      <c r="AM21" s="56" t="e">
        <f>AVERAGE($AN$18:$AN$24)</f>
        <v>#REF!</v>
      </c>
      <c r="AN21" s="57" t="e">
        <f t="shared" ref="AN21:AN34" si="14">SUM(C21:AL21)</f>
        <v>#REF!</v>
      </c>
      <c r="AO21" s="58">
        <f>INTERCONEXION!N21*0.034365</f>
        <v>0</v>
      </c>
      <c r="AP21" s="57">
        <f t="shared" si="9"/>
        <v>0</v>
      </c>
      <c r="AQ21" s="55" t="e">
        <f t="shared" ref="AQ21:AQ34" si="15">AO21-AN21</f>
        <v>#REF!</v>
      </c>
      <c r="AR21" s="59" t="e">
        <f t="shared" ref="AR21:AR34" si="16">(AO21-AN21)/AO21</f>
        <v>#REF!</v>
      </c>
      <c r="AS21" s="7" t="s">
        <v>65</v>
      </c>
    </row>
    <row r="22" spans="1:50" ht="15.75" thickBot="1">
      <c r="B22" s="61">
        <f t="shared" si="4"/>
        <v>42357</v>
      </c>
      <c r="C22" s="193">
        <f>'AERnnova C'!U18*0.034365</f>
        <v>0</v>
      </c>
      <c r="D22" s="193">
        <f>'AERnnova S'!U18*0.034365</f>
        <v>0</v>
      </c>
      <c r="E22" s="193">
        <f>Avery!U18*0.034365</f>
        <v>0</v>
      </c>
      <c r="F22" s="193">
        <f>Beach!M18*0.034365</f>
        <v>0</v>
      </c>
      <c r="G22" s="193">
        <f>Bravo!U18*0.034365</f>
        <v>0</v>
      </c>
      <c r="H22" s="193">
        <f>Cooper!U18*0.034365</f>
        <v>0</v>
      </c>
      <c r="I22" s="193">
        <f>Crown!U18*0.034365</f>
        <v>0</v>
      </c>
      <c r="J22" s="193">
        <f>Drenc!U18*0.034365</f>
        <v>0</v>
      </c>
      <c r="K22" s="193">
        <f>Eaton!U18*0.034365</f>
        <v>0</v>
      </c>
      <c r="L22" s="193">
        <f>Elicamex!U18*0.034365</f>
        <v>0</v>
      </c>
      <c r="M22" s="193">
        <f>Euro!U18*0.034365</f>
        <v>0</v>
      </c>
      <c r="N22" s="193">
        <f>Foam!U18*0.034365</f>
        <v>0</v>
      </c>
      <c r="O22" s="193">
        <f>Fracsa..!U18*0.034365</f>
        <v>0</v>
      </c>
      <c r="P22" s="193" t="e">
        <f>#REF!*0.034365</f>
        <v>#REF!</v>
      </c>
      <c r="Q22" s="193">
        <f>Hitachi!U18*0.034365</f>
        <v>0</v>
      </c>
      <c r="R22" s="193">
        <f>Innovia!U18*0.034365</f>
        <v>0</v>
      </c>
      <c r="S22" s="193">
        <f>IPC!U18*0.034365</f>
        <v>0</v>
      </c>
      <c r="T22" s="193">
        <f>Jafra!U18*0.034365</f>
        <v>0</v>
      </c>
      <c r="U22" s="193">
        <f>Kemsus!U18*0.034365</f>
        <v>0</v>
      </c>
      <c r="V22" s="193">
        <f>'KH Méx'!U18*0.034365</f>
        <v>0</v>
      </c>
      <c r="W22" s="193">
        <f>Kluber!U18*0.034365</f>
        <v>0</v>
      </c>
      <c r="X22" s="193">
        <f>Martinrea!U18*0.034365</f>
        <v>0</v>
      </c>
      <c r="Y22" s="193">
        <f>Messier!U18*0.034365</f>
        <v>0</v>
      </c>
      <c r="Z22" s="193" t="e">
        <f>#REF!*0.034365</f>
        <v>#REF!</v>
      </c>
      <c r="AA22" s="193">
        <f>Metokote!U18*0.034365</f>
        <v>0</v>
      </c>
      <c r="AB22" s="193">
        <f>MPI!M18*0.034365</f>
        <v>0</v>
      </c>
      <c r="AC22" s="193">
        <f>Narmx!U18*0.034365</f>
        <v>0</v>
      </c>
      <c r="AD22" s="193">
        <f>Norgren!U18*0.034365</f>
        <v>0</v>
      </c>
      <c r="AE22" s="191" t="e">
        <f>#REF!*0.034365</f>
        <v>#REF!</v>
      </c>
      <c r="AF22" s="193">
        <f>Rohm!U18*0.034365</f>
        <v>0</v>
      </c>
      <c r="AG22" s="193">
        <f>Ronal!U18*0.034365</f>
        <v>0</v>
      </c>
      <c r="AH22" s="193">
        <f>Samsung!U18*0.034365</f>
        <v>0</v>
      </c>
      <c r="AI22" s="193">
        <f>'TRW Frenos'!U18*0.034365</f>
        <v>0</v>
      </c>
      <c r="AJ22" s="193">
        <f>UltraManufacturing!U18*0.034365</f>
        <v>0</v>
      </c>
      <c r="AK22" s="193">
        <f>Valeo!U18*0.034365</f>
        <v>0</v>
      </c>
      <c r="AL22" s="193">
        <f>VRK!M18*0.034365</f>
        <v>0</v>
      </c>
      <c r="AM22" s="56" t="e">
        <f t="shared" si="10"/>
        <v>#REF!</v>
      </c>
      <c r="AN22" s="57" t="e">
        <f t="shared" si="14"/>
        <v>#REF!</v>
      </c>
      <c r="AO22" s="58">
        <f>INTERCONEXION!N20*0.034365</f>
        <v>0</v>
      </c>
      <c r="AP22" s="57">
        <f t="shared" si="9"/>
        <v>0</v>
      </c>
      <c r="AQ22" s="55" t="e">
        <f t="shared" si="15"/>
        <v>#REF!</v>
      </c>
      <c r="AR22" s="59" t="e">
        <f t="shared" si="16"/>
        <v>#REF!</v>
      </c>
      <c r="AS22" s="7" t="s">
        <v>67</v>
      </c>
      <c r="AV22" s="20"/>
      <c r="AW22" s="26" t="s">
        <v>71</v>
      </c>
      <c r="AX22" s="21"/>
    </row>
    <row r="23" spans="1:50">
      <c r="B23" s="61">
        <f t="shared" si="4"/>
        <v>42358</v>
      </c>
      <c r="C23" s="193">
        <f>'AERnnova C'!U17*0.034365</f>
        <v>0</v>
      </c>
      <c r="D23" s="193">
        <f>'AERnnova S'!U17*0.034365</f>
        <v>0</v>
      </c>
      <c r="E23" s="193">
        <f>Avery!U17*0.034365</f>
        <v>0</v>
      </c>
      <c r="F23" s="193">
        <f>Beach!M17*0.034365</f>
        <v>0</v>
      </c>
      <c r="G23" s="193">
        <f>Bravo!U17*0.034365</f>
        <v>0</v>
      </c>
      <c r="H23" s="193">
        <f>Cooper!U17*0.034365</f>
        <v>0</v>
      </c>
      <c r="I23" s="193">
        <f>Crown!U17*0.034365</f>
        <v>0</v>
      </c>
      <c r="J23" s="193">
        <f>Drenc!U17*0.034365</f>
        <v>0</v>
      </c>
      <c r="K23" s="193">
        <f>Eaton!U17*0.034365</f>
        <v>0</v>
      </c>
      <c r="L23" s="193">
        <f>Elicamex!U17*0.034365</f>
        <v>0</v>
      </c>
      <c r="M23" s="193">
        <f>Euro!U17*0.034365</f>
        <v>0</v>
      </c>
      <c r="N23" s="193">
        <f>Foam!U17*0.034365</f>
        <v>0</v>
      </c>
      <c r="O23" s="193">
        <f>Fracsa..!U17*0.034365</f>
        <v>0</v>
      </c>
      <c r="P23" s="193" t="e">
        <f>#REF!*0.034365</f>
        <v>#REF!</v>
      </c>
      <c r="Q23" s="193">
        <f>Hitachi!U17*0.034365</f>
        <v>0</v>
      </c>
      <c r="R23" s="193">
        <f>Innovia!U17*0.034365</f>
        <v>0</v>
      </c>
      <c r="S23" s="193">
        <f>IPC!U17*0.034365</f>
        <v>0</v>
      </c>
      <c r="T23" s="193">
        <f>Jafra!U17*0.034365</f>
        <v>0</v>
      </c>
      <c r="U23" s="193">
        <f>Kemsus!U17*0.034365</f>
        <v>0</v>
      </c>
      <c r="V23" s="193">
        <f>'KH Méx'!U17*0.034365</f>
        <v>0</v>
      </c>
      <c r="W23" s="193">
        <f>Kluber!U17*0.034365</f>
        <v>0</v>
      </c>
      <c r="X23" s="193">
        <f>Martinrea!U17*0.034365</f>
        <v>0</v>
      </c>
      <c r="Y23" s="193">
        <f>Messier!U17*0.034365</f>
        <v>0</v>
      </c>
      <c r="Z23" s="193" t="e">
        <f>#REF!*0.034365</f>
        <v>#REF!</v>
      </c>
      <c r="AA23" s="193">
        <f>Metokote!U17*0.034365</f>
        <v>0</v>
      </c>
      <c r="AB23" s="193">
        <f>MPI!M17*0.034365</f>
        <v>0</v>
      </c>
      <c r="AC23" s="193">
        <f>Narmx!U17*0.034365</f>
        <v>0</v>
      </c>
      <c r="AD23" s="193">
        <f>Norgren!U17*0.034365</f>
        <v>0</v>
      </c>
      <c r="AE23" s="191" t="e">
        <f>#REF!*0.034365</f>
        <v>#REF!</v>
      </c>
      <c r="AF23" s="193">
        <f>Rohm!U17*0.034365</f>
        <v>0</v>
      </c>
      <c r="AG23" s="193">
        <f>Ronal!U17*0.034365</f>
        <v>0</v>
      </c>
      <c r="AH23" s="193">
        <f>Samsung!U17*0.034365</f>
        <v>0</v>
      </c>
      <c r="AI23" s="193">
        <f>'TRW Frenos'!U17*0.034365</f>
        <v>0</v>
      </c>
      <c r="AJ23" s="193">
        <f>UltraManufacturing!U17*0.034365</f>
        <v>0</v>
      </c>
      <c r="AK23" s="193">
        <f>Valeo!U17*0.034365</f>
        <v>0</v>
      </c>
      <c r="AL23" s="193">
        <f>VRK!M17*0.034365</f>
        <v>0</v>
      </c>
      <c r="AM23" s="56" t="e">
        <f t="shared" si="10"/>
        <v>#REF!</v>
      </c>
      <c r="AN23" s="57" t="e">
        <f t="shared" si="14"/>
        <v>#REF!</v>
      </c>
      <c r="AO23" s="58">
        <f>INTERCONEXION!N19*0.034365</f>
        <v>0</v>
      </c>
      <c r="AP23" s="57">
        <f t="shared" si="9"/>
        <v>0</v>
      </c>
      <c r="AQ23" s="55" t="e">
        <f t="shared" si="15"/>
        <v>#REF!</v>
      </c>
      <c r="AR23" s="60" t="e">
        <f t="shared" si="16"/>
        <v>#REF!</v>
      </c>
      <c r="AS23" s="202" t="e">
        <f>AVERAGE(AR18:AR24)</f>
        <v>#REF!</v>
      </c>
      <c r="AU23" s="6" t="e">
        <f>AS23</f>
        <v>#REF!</v>
      </c>
      <c r="AV23" s="22"/>
      <c r="AW23" s="27">
        <f>SUM(AO18:AO24)</f>
        <v>0</v>
      </c>
      <c r="AX23" s="23"/>
    </row>
    <row r="24" spans="1:50" ht="15.75" thickBot="1">
      <c r="B24" s="61">
        <f t="shared" si="4"/>
        <v>42359</v>
      </c>
      <c r="C24" s="193">
        <f>'AERnnova C'!U16*0.034365</f>
        <v>0</v>
      </c>
      <c r="D24" s="193">
        <f>'AERnnova S'!U16*0.034365</f>
        <v>0</v>
      </c>
      <c r="E24" s="193">
        <f>Avery!U16*0.034365</f>
        <v>0</v>
      </c>
      <c r="F24" s="193">
        <f>Beach!M16*0.034365</f>
        <v>0</v>
      </c>
      <c r="G24" s="193">
        <f>Bravo!U16*0.034365</f>
        <v>0</v>
      </c>
      <c r="H24" s="193">
        <f>Cooper!U16*0.034365</f>
        <v>0</v>
      </c>
      <c r="I24" s="193">
        <f>Crown!U16*0.034365</f>
        <v>0</v>
      </c>
      <c r="J24" s="193">
        <f>Drenc!U16*0.034365</f>
        <v>0</v>
      </c>
      <c r="K24" s="193">
        <f>Eaton!U16*0.034365</f>
        <v>0</v>
      </c>
      <c r="L24" s="193">
        <f>Elicamex!U16*0.034365</f>
        <v>0</v>
      </c>
      <c r="M24" s="193">
        <f>Euro!U16*0.034365</f>
        <v>0</v>
      </c>
      <c r="N24" s="193">
        <f>Foam!U16*0.034365</f>
        <v>0</v>
      </c>
      <c r="O24" s="193">
        <f>Fracsa..!U16*0.034365</f>
        <v>0</v>
      </c>
      <c r="P24" s="193" t="e">
        <f>#REF!*0.034365</f>
        <v>#REF!</v>
      </c>
      <c r="Q24" s="193">
        <f>Hitachi!U16*0.034365</f>
        <v>0</v>
      </c>
      <c r="R24" s="193">
        <f>Innovia!U16*0.034365</f>
        <v>0</v>
      </c>
      <c r="S24" s="193">
        <f>IPC!U16*0.034365</f>
        <v>0</v>
      </c>
      <c r="T24" s="193">
        <f>Jafra!U16*0.034365</f>
        <v>0</v>
      </c>
      <c r="U24" s="193">
        <f>Kemsus!U16*0.034365</f>
        <v>0</v>
      </c>
      <c r="V24" s="193">
        <f>'KH Méx'!U16*0.034365</f>
        <v>0</v>
      </c>
      <c r="W24" s="193">
        <f>Kluber!U16*0.034365</f>
        <v>0</v>
      </c>
      <c r="X24" s="193">
        <f>Martinrea!U16*0.034365</f>
        <v>0</v>
      </c>
      <c r="Y24" s="193">
        <f>Messier!U16*0.034365</f>
        <v>0</v>
      </c>
      <c r="Z24" s="193" t="e">
        <f>#REF!*0.034365</f>
        <v>#REF!</v>
      </c>
      <c r="AA24" s="193">
        <f>Metokote!U16*0.034365</f>
        <v>0</v>
      </c>
      <c r="AB24" s="193">
        <f>MPI!M16*0.034365</f>
        <v>0</v>
      </c>
      <c r="AC24" s="193">
        <f>Narmx!U16*0.034365</f>
        <v>0</v>
      </c>
      <c r="AD24" s="193">
        <f>Norgren!U16*0.034365</f>
        <v>0</v>
      </c>
      <c r="AE24" s="191" t="e">
        <f>#REF!*0.034365</f>
        <v>#REF!</v>
      </c>
      <c r="AF24" s="193">
        <f>Rohm!U16*0.034365</f>
        <v>0</v>
      </c>
      <c r="AG24" s="193">
        <f>Ronal!U16*0.034365</f>
        <v>0</v>
      </c>
      <c r="AH24" s="193">
        <f>Samsung!U16*0.034365</f>
        <v>0</v>
      </c>
      <c r="AI24" s="193">
        <f>'TRW Frenos'!U16*0.034365</f>
        <v>0</v>
      </c>
      <c r="AJ24" s="193">
        <f>UltraManufacturing!U16*0.034365</f>
        <v>0</v>
      </c>
      <c r="AK24" s="193">
        <f>Valeo!U16*0.034365</f>
        <v>0</v>
      </c>
      <c r="AL24" s="193">
        <f>VRK!M16*0.034365</f>
        <v>0</v>
      </c>
      <c r="AM24" s="56" t="e">
        <f>AVERAGE($AN$18:$AN$24)</f>
        <v>#REF!</v>
      </c>
      <c r="AN24" s="57" t="e">
        <f t="shared" si="14"/>
        <v>#REF!</v>
      </c>
      <c r="AO24" s="58">
        <f>INTERCONEXION!N18*0.034365</f>
        <v>0</v>
      </c>
      <c r="AP24" s="57">
        <f t="shared" si="9"/>
        <v>0</v>
      </c>
      <c r="AQ24" s="55" t="e">
        <f t="shared" si="15"/>
        <v>#REF!</v>
      </c>
      <c r="AR24" s="200" t="e">
        <f t="shared" si="16"/>
        <v>#REF!</v>
      </c>
      <c r="AS24" s="201" t="s">
        <v>61</v>
      </c>
      <c r="AT24" s="6"/>
      <c r="AV24" s="24"/>
      <c r="AW24" s="28" t="s">
        <v>75</v>
      </c>
      <c r="AX24" s="25"/>
    </row>
    <row r="25" spans="1:50" ht="15" customHeight="1">
      <c r="B25" s="66">
        <f t="shared" si="4"/>
        <v>42360</v>
      </c>
      <c r="C25" s="194">
        <f>'AERnnova C'!U15*0.034365</f>
        <v>0</v>
      </c>
      <c r="D25" s="194">
        <f>'AERnnova S'!U15*0.034365</f>
        <v>0</v>
      </c>
      <c r="E25" s="194">
        <f>Avery!U15*0.034365</f>
        <v>0</v>
      </c>
      <c r="F25" s="194">
        <f>Beach!M15*0.034365</f>
        <v>0</v>
      </c>
      <c r="G25" s="194">
        <f>Bravo!U15*0.034365</f>
        <v>0</v>
      </c>
      <c r="H25" s="194">
        <f>Cooper!U15*0.034365</f>
        <v>0</v>
      </c>
      <c r="I25" s="194">
        <f>Crown!U15*0.034365</f>
        <v>0</v>
      </c>
      <c r="J25" s="194">
        <f>Drenc!U15*0.034365</f>
        <v>0</v>
      </c>
      <c r="K25" s="194">
        <f>Eaton!U15*0.034365</f>
        <v>0</v>
      </c>
      <c r="L25" s="194">
        <f>Elicamex!U15*0.034365</f>
        <v>0</v>
      </c>
      <c r="M25" s="194">
        <f>Euro!U15*0.034365</f>
        <v>0</v>
      </c>
      <c r="N25" s="194">
        <f>Foam!U15*0.034365</f>
        <v>0</v>
      </c>
      <c r="O25" s="194">
        <f>Fracsa..!U15*0.034365</f>
        <v>0</v>
      </c>
      <c r="P25" s="194" t="e">
        <f>#REF!*0.034365</f>
        <v>#REF!</v>
      </c>
      <c r="Q25" s="194">
        <f>Hitachi!U15*0.034365</f>
        <v>0</v>
      </c>
      <c r="R25" s="194">
        <f>Innovia!U15*0.034365</f>
        <v>0</v>
      </c>
      <c r="S25" s="194">
        <f>IPC!U15*0.034365</f>
        <v>0</v>
      </c>
      <c r="T25" s="194">
        <f>Jafra!U15*0.034365</f>
        <v>0</v>
      </c>
      <c r="U25" s="194">
        <f>Kemsus!U15*0.034365</f>
        <v>0</v>
      </c>
      <c r="V25" s="194">
        <f>'KH Méx'!U15*0.034365</f>
        <v>0</v>
      </c>
      <c r="W25" s="194">
        <f>Kluber!U15*0.034365</f>
        <v>0</v>
      </c>
      <c r="X25" s="194">
        <f>Martinrea!U15*0.034365</f>
        <v>0</v>
      </c>
      <c r="Y25" s="194">
        <f>Messier!U15*0.034365</f>
        <v>0</v>
      </c>
      <c r="Z25" s="194" t="e">
        <f>#REF!*0.034365</f>
        <v>#REF!</v>
      </c>
      <c r="AA25" s="194">
        <f>Metokote!U15*0.034365</f>
        <v>0</v>
      </c>
      <c r="AB25" s="194">
        <f>MPI!M15*0.034365</f>
        <v>0</v>
      </c>
      <c r="AC25" s="194">
        <f>Narmx!U15*0.034365</f>
        <v>0</v>
      </c>
      <c r="AD25" s="194">
        <f>Norgren!U15*0.034365</f>
        <v>0</v>
      </c>
      <c r="AE25" s="192" t="e">
        <f>#REF!*0.034365</f>
        <v>#REF!</v>
      </c>
      <c r="AF25" s="194">
        <f>Rohm!U15*0.034365</f>
        <v>0</v>
      </c>
      <c r="AG25" s="194">
        <f>Ronal!U15*0.034365</f>
        <v>0</v>
      </c>
      <c r="AH25" s="194">
        <f>Samsung!U15*0.034365</f>
        <v>0</v>
      </c>
      <c r="AI25" s="194">
        <f>'TRW Frenos'!U15*0.034365</f>
        <v>0</v>
      </c>
      <c r="AJ25" s="194">
        <f>UltraManufacturing!U15*0.034365</f>
        <v>0</v>
      </c>
      <c r="AK25" s="194">
        <f>Valeo!U15*0.034365</f>
        <v>0</v>
      </c>
      <c r="AL25" s="194">
        <f>VRK!M15*0.034365</f>
        <v>0</v>
      </c>
      <c r="AM25" s="48" t="e">
        <f t="shared" ref="AM25:AM31" si="17">AVERAGE($AN$25:$AN$31)</f>
        <v>#REF!</v>
      </c>
      <c r="AN25" s="49" t="e">
        <f t="shared" si="14"/>
        <v>#REF!</v>
      </c>
      <c r="AO25" s="185">
        <f>INTERCONEXION!N17*0.034365</f>
        <v>0</v>
      </c>
      <c r="AP25" s="49">
        <f t="shared" ref="AP25:AP31" si="18">AVERAGE($AO$25:$AO$31)</f>
        <v>0</v>
      </c>
      <c r="AQ25" s="47" t="e">
        <f t="shared" si="15"/>
        <v>#REF!</v>
      </c>
      <c r="AR25" s="203" t="e">
        <f t="shared" si="16"/>
        <v>#REF!</v>
      </c>
      <c r="AS25" s="93"/>
      <c r="AW25" s="17"/>
    </row>
    <row r="26" spans="1:50" ht="15.75" customHeight="1">
      <c r="B26" s="66">
        <f t="shared" si="4"/>
        <v>42361</v>
      </c>
      <c r="C26" s="194">
        <f>'AERnnova C'!U14*0.034365</f>
        <v>0</v>
      </c>
      <c r="D26" s="194">
        <f>'AERnnova S'!U14*0.034365</f>
        <v>0</v>
      </c>
      <c r="E26" s="194">
        <f>Avery!U14*0.034365</f>
        <v>0</v>
      </c>
      <c r="F26" s="194">
        <f>Beach!M14*0.034365</f>
        <v>0</v>
      </c>
      <c r="G26" s="194">
        <f>Bravo!U14*0.034365</f>
        <v>0</v>
      </c>
      <c r="H26" s="194">
        <f>Cooper!U14*0.034365</f>
        <v>0</v>
      </c>
      <c r="I26" s="194">
        <f>Crown!U14*0.034365</f>
        <v>0</v>
      </c>
      <c r="J26" s="194">
        <f>Drenc!U14*0.034365</f>
        <v>0</v>
      </c>
      <c r="K26" s="194">
        <f>Eaton!U14*0.034365</f>
        <v>0</v>
      </c>
      <c r="L26" s="194">
        <f>Elicamex!U14*0.034365</f>
        <v>0</v>
      </c>
      <c r="M26" s="194">
        <f>Euro!U14*0.034365</f>
        <v>0</v>
      </c>
      <c r="N26" s="194">
        <f>Foam!U14*0.034365</f>
        <v>0</v>
      </c>
      <c r="O26" s="194">
        <f>Fracsa..!U14*0.034365</f>
        <v>0</v>
      </c>
      <c r="P26" s="194" t="e">
        <f>#REF!*0.034365</f>
        <v>#REF!</v>
      </c>
      <c r="Q26" s="194">
        <f>Hitachi!U14*0.034365</f>
        <v>0</v>
      </c>
      <c r="R26" s="194">
        <f>Innovia!U14*0.034365</f>
        <v>0</v>
      </c>
      <c r="S26" s="194">
        <f>IPC!U14*0.034365</f>
        <v>0</v>
      </c>
      <c r="T26" s="194">
        <f>Jafra!U14*0.034365</f>
        <v>0</v>
      </c>
      <c r="U26" s="194">
        <f>Kemsus!U14*0.034365</f>
        <v>0</v>
      </c>
      <c r="V26" s="194">
        <f>'KH Méx'!U14*0.034365</f>
        <v>0</v>
      </c>
      <c r="W26" s="194">
        <f>Kluber!U14*0.034365</f>
        <v>0</v>
      </c>
      <c r="X26" s="194">
        <f>Martinrea!U14*0.034365</f>
        <v>0</v>
      </c>
      <c r="Y26" s="194">
        <f>Messier!U14*0.034365</f>
        <v>0</v>
      </c>
      <c r="Z26" s="194" t="e">
        <f>#REF!*0.034365</f>
        <v>#REF!</v>
      </c>
      <c r="AA26" s="194">
        <f>Metokote!U14*0.034365</f>
        <v>0</v>
      </c>
      <c r="AB26" s="194">
        <f>MPI!M14*0.034365</f>
        <v>0</v>
      </c>
      <c r="AC26" s="194">
        <f>Narmx!U14*0.034365</f>
        <v>0</v>
      </c>
      <c r="AD26" s="194">
        <f>Norgren!U14*0.034365</f>
        <v>0</v>
      </c>
      <c r="AE26" s="192" t="e">
        <f>#REF!*0.034365</f>
        <v>#REF!</v>
      </c>
      <c r="AF26" s="194">
        <f>Rohm!U14*0.034365</f>
        <v>0</v>
      </c>
      <c r="AG26" s="194">
        <f>Ronal!U14*0.034365</f>
        <v>0</v>
      </c>
      <c r="AH26" s="194">
        <f>Samsung!U14*0.034365</f>
        <v>0</v>
      </c>
      <c r="AI26" s="194">
        <f>'TRW Frenos'!U14*0.034365</f>
        <v>0</v>
      </c>
      <c r="AJ26" s="194">
        <f>UltraManufacturing!U14*0.034365</f>
        <v>0</v>
      </c>
      <c r="AK26" s="194">
        <f>Valeo!U14*0.034365</f>
        <v>0</v>
      </c>
      <c r="AL26" s="194">
        <f>VRK!M14*0.034365</f>
        <v>0</v>
      </c>
      <c r="AM26" s="48" t="e">
        <f t="shared" si="17"/>
        <v>#REF!</v>
      </c>
      <c r="AN26" s="49" t="e">
        <f t="shared" si="14"/>
        <v>#REF!</v>
      </c>
      <c r="AO26" s="185">
        <f>INTERCONEXION!N16*0.034365</f>
        <v>0</v>
      </c>
      <c r="AP26" s="49">
        <f t="shared" si="18"/>
        <v>0</v>
      </c>
      <c r="AQ26" s="47" t="e">
        <f t="shared" si="15"/>
        <v>#REF!</v>
      </c>
      <c r="AR26" s="50" t="e">
        <f t="shared" si="16"/>
        <v>#REF!</v>
      </c>
      <c r="AS26" s="93"/>
      <c r="AW26" s="17"/>
    </row>
    <row r="27" spans="1:50">
      <c r="B27" s="66">
        <f t="shared" si="4"/>
        <v>42362</v>
      </c>
      <c r="C27" s="194">
        <f>'AERnnova C'!U13*0.034365</f>
        <v>0</v>
      </c>
      <c r="D27" s="194">
        <f>'AERnnova S'!U13*0.034365</f>
        <v>0</v>
      </c>
      <c r="E27" s="194">
        <f>Avery!U13*0.034365</f>
        <v>0</v>
      </c>
      <c r="F27" s="194">
        <f>Beach!M13*0.034365</f>
        <v>0</v>
      </c>
      <c r="G27" s="194">
        <f>Bravo!U13*0.034365</f>
        <v>0</v>
      </c>
      <c r="H27" s="194">
        <f>Cooper!U13*0.034365</f>
        <v>0</v>
      </c>
      <c r="I27" s="194">
        <f>Crown!U13*0.034365</f>
        <v>0</v>
      </c>
      <c r="J27" s="194">
        <f>Drenc!U13*0.034365</f>
        <v>0</v>
      </c>
      <c r="K27" s="194">
        <f>Eaton!U13*0.034365</f>
        <v>0</v>
      </c>
      <c r="L27" s="194">
        <f>Elicamex!U13*0.034365</f>
        <v>0</v>
      </c>
      <c r="M27" s="194">
        <f>Euro!U13*0.034365</f>
        <v>0</v>
      </c>
      <c r="N27" s="194">
        <f>Foam!U13*0.034365</f>
        <v>0</v>
      </c>
      <c r="O27" s="194">
        <f>Fracsa..!U13*0.034365</f>
        <v>0</v>
      </c>
      <c r="P27" s="194" t="e">
        <f>#REF!*0.034365</f>
        <v>#REF!</v>
      </c>
      <c r="Q27" s="194">
        <f>Hitachi!U13*0.034365</f>
        <v>0</v>
      </c>
      <c r="R27" s="194">
        <f>Innovia!U13*0.034365</f>
        <v>0</v>
      </c>
      <c r="S27" s="194">
        <f>IPC!U13*0.034365</f>
        <v>0</v>
      </c>
      <c r="T27" s="194">
        <f>Jafra!U13*0.034365</f>
        <v>0</v>
      </c>
      <c r="U27" s="194">
        <f>Kemsus!U13*0.034365</f>
        <v>0</v>
      </c>
      <c r="V27" s="194">
        <f>'KH Méx'!U13*0.034365</f>
        <v>0</v>
      </c>
      <c r="W27" s="194">
        <f>Kluber!U13*0.034365</f>
        <v>0</v>
      </c>
      <c r="X27" s="194">
        <f>Martinrea!U13*0.034365</f>
        <v>0</v>
      </c>
      <c r="Y27" s="194">
        <f>Messier!U13*0.034365</f>
        <v>0</v>
      </c>
      <c r="Z27" s="194" t="e">
        <f>#REF!*0.034365</f>
        <v>#REF!</v>
      </c>
      <c r="AA27" s="194">
        <f>Metokote!U13*0.034365</f>
        <v>0</v>
      </c>
      <c r="AB27" s="194">
        <f>MPI!M13*0.034365</f>
        <v>0</v>
      </c>
      <c r="AC27" s="194">
        <f>Narmx!U13*0.034365</f>
        <v>0</v>
      </c>
      <c r="AD27" s="194">
        <f>Norgren!U13*0.034365</f>
        <v>0</v>
      </c>
      <c r="AE27" s="192" t="e">
        <f>#REF!*0.034365</f>
        <v>#REF!</v>
      </c>
      <c r="AF27" s="194">
        <f>Rohm!U13*0.034365</f>
        <v>0</v>
      </c>
      <c r="AG27" s="194">
        <f>Ronal!U13*0.034365</f>
        <v>0</v>
      </c>
      <c r="AH27" s="194">
        <f>Samsung!U13*0.034365</f>
        <v>0</v>
      </c>
      <c r="AI27" s="194">
        <f>'TRW Frenos'!U13*0.034365</f>
        <v>0</v>
      </c>
      <c r="AJ27" s="194">
        <f>UltraManufacturing!U13*0.034365</f>
        <v>0</v>
      </c>
      <c r="AK27" s="194">
        <f>Valeo!U13*0.034365</f>
        <v>0</v>
      </c>
      <c r="AL27" s="194">
        <f>VRK!M13*0.034365</f>
        <v>0</v>
      </c>
      <c r="AM27" s="48" t="e">
        <f t="shared" si="17"/>
        <v>#REF!</v>
      </c>
      <c r="AN27" s="49" t="e">
        <f t="shared" si="14"/>
        <v>#REF!</v>
      </c>
      <c r="AO27" s="185">
        <f>INTERCONEXION!N15*0.034365</f>
        <v>0</v>
      </c>
      <c r="AP27" s="49">
        <f t="shared" si="18"/>
        <v>0</v>
      </c>
      <c r="AQ27" s="47" t="e">
        <f t="shared" si="15"/>
        <v>#REF!</v>
      </c>
      <c r="AR27" s="50" t="e">
        <f t="shared" si="16"/>
        <v>#REF!</v>
      </c>
      <c r="AS27" s="93"/>
      <c r="AW27" s="17"/>
    </row>
    <row r="28" spans="1:50" ht="15.75" thickBot="1">
      <c r="B28" s="66">
        <f t="shared" si="4"/>
        <v>42363</v>
      </c>
      <c r="C28" s="194">
        <f>'AERnnova C'!U12*0.034365</f>
        <v>0</v>
      </c>
      <c r="D28" s="194">
        <f>'AERnnova S'!U12*0.034365</f>
        <v>0</v>
      </c>
      <c r="E28" s="194">
        <f>Avery!U12*0.034365</f>
        <v>0</v>
      </c>
      <c r="F28" s="194">
        <f>Beach!M12*0.034365</f>
        <v>0</v>
      </c>
      <c r="G28" s="194">
        <f>Bravo!U12*0.034365</f>
        <v>0</v>
      </c>
      <c r="H28" s="194">
        <f>Cooper!U12*0.034365</f>
        <v>0</v>
      </c>
      <c r="I28" s="194">
        <f>Crown!U12*0.034365</f>
        <v>0</v>
      </c>
      <c r="J28" s="194">
        <f>Drenc!U12*0.034365</f>
        <v>0</v>
      </c>
      <c r="K28" s="194">
        <f>Eaton!U12*0.034365</f>
        <v>0</v>
      </c>
      <c r="L28" s="194">
        <f>Elicamex!U12*0.034365</f>
        <v>0</v>
      </c>
      <c r="M28" s="194">
        <f>Euro!U12*0.034365</f>
        <v>0</v>
      </c>
      <c r="N28" s="194">
        <f>Foam!U12*0.034365</f>
        <v>0</v>
      </c>
      <c r="O28" s="194">
        <f>Fracsa..!U12*0.034365</f>
        <v>0</v>
      </c>
      <c r="P28" s="194" t="e">
        <f>#REF!*0.034365</f>
        <v>#REF!</v>
      </c>
      <c r="Q28" s="194">
        <f>Hitachi!U12*0.034365</f>
        <v>0</v>
      </c>
      <c r="R28" s="194">
        <f>Innovia!U12*0.034365</f>
        <v>0</v>
      </c>
      <c r="S28" s="194">
        <f>IPC!U12*0.034365</f>
        <v>0</v>
      </c>
      <c r="T28" s="194">
        <f>Jafra!U12*0.034365</f>
        <v>0</v>
      </c>
      <c r="U28" s="194">
        <f>Kemsus!U12*0.034365</f>
        <v>0</v>
      </c>
      <c r="V28" s="194">
        <f>'KH Méx'!U12*0.034365</f>
        <v>0</v>
      </c>
      <c r="W28" s="194">
        <f>Kluber!U12*0.034365</f>
        <v>0</v>
      </c>
      <c r="X28" s="194">
        <f>Martinrea!U12*0.034365</f>
        <v>0</v>
      </c>
      <c r="Y28" s="194">
        <f>Messier!U12*0.034365</f>
        <v>0</v>
      </c>
      <c r="Z28" s="194" t="e">
        <f>#REF!*0.034365</f>
        <v>#REF!</v>
      </c>
      <c r="AA28" s="194">
        <f>Metokote!U12*0.034365</f>
        <v>0</v>
      </c>
      <c r="AB28" s="194">
        <f>MPI!M12*0.034365</f>
        <v>0</v>
      </c>
      <c r="AC28" s="194">
        <f>Narmx!U12*0.034365</f>
        <v>0</v>
      </c>
      <c r="AD28" s="194">
        <f>Norgren!U12*0.034365</f>
        <v>0</v>
      </c>
      <c r="AE28" s="192" t="e">
        <f>#REF!*0.034365</f>
        <v>#REF!</v>
      </c>
      <c r="AF28" s="194">
        <f>Rohm!U12*0.034365</f>
        <v>0</v>
      </c>
      <c r="AG28" s="194">
        <f>Ronal!U12*0.034365</f>
        <v>0</v>
      </c>
      <c r="AH28" s="194">
        <f>Samsung!U12*0.034365</f>
        <v>0</v>
      </c>
      <c r="AI28" s="194">
        <f>'TRW Frenos'!U12*0.034365</f>
        <v>0</v>
      </c>
      <c r="AJ28" s="194">
        <f>UltraManufacturing!U12*0.034365</f>
        <v>0</v>
      </c>
      <c r="AK28" s="194">
        <f>Valeo!U12*0.034365</f>
        <v>0</v>
      </c>
      <c r="AL28" s="194">
        <f>VRK!M12*0.034365</f>
        <v>0</v>
      </c>
      <c r="AM28" s="48" t="e">
        <f t="shared" si="17"/>
        <v>#REF!</v>
      </c>
      <c r="AN28" s="49" t="e">
        <f t="shared" si="14"/>
        <v>#REF!</v>
      </c>
      <c r="AO28" s="185">
        <f>INTERCONEXION!N14*0.034365</f>
        <v>0</v>
      </c>
      <c r="AP28" s="49">
        <f t="shared" si="18"/>
        <v>0</v>
      </c>
      <c r="AQ28" s="47" t="e">
        <f t="shared" si="15"/>
        <v>#REF!</v>
      </c>
      <c r="AR28" s="50" t="e">
        <f t="shared" si="16"/>
        <v>#REF!</v>
      </c>
      <c r="AS28" s="7" t="s">
        <v>66</v>
      </c>
    </row>
    <row r="29" spans="1:50" ht="15.75" thickBot="1">
      <c r="B29" s="66">
        <f t="shared" si="4"/>
        <v>42364</v>
      </c>
      <c r="C29" s="194">
        <f>'AERnnova C'!U11*0.034365</f>
        <v>0</v>
      </c>
      <c r="D29" s="194">
        <f>'AERnnova S'!U11*0.034365</f>
        <v>0</v>
      </c>
      <c r="E29" s="194">
        <f>Avery!U11*0.034365</f>
        <v>0</v>
      </c>
      <c r="F29" s="194">
        <f>Beach!M11*0.034365</f>
        <v>0</v>
      </c>
      <c r="G29" s="194">
        <f>Bravo!U11*0.034365</f>
        <v>0</v>
      </c>
      <c r="H29" s="194">
        <f>Cooper!U11*0.034365</f>
        <v>0</v>
      </c>
      <c r="I29" s="194">
        <f>Crown!U11*0.034365</f>
        <v>0</v>
      </c>
      <c r="J29" s="194">
        <f>Drenc!U11*0.034365</f>
        <v>0</v>
      </c>
      <c r="K29" s="194">
        <f>Eaton!U11*0.034365</f>
        <v>0</v>
      </c>
      <c r="L29" s="194">
        <f>Elicamex!U11*0.034365</f>
        <v>0</v>
      </c>
      <c r="M29" s="194">
        <f>Euro!U11*0.034365</f>
        <v>0</v>
      </c>
      <c r="N29" s="194">
        <f>Foam!U11*0.034365</f>
        <v>0</v>
      </c>
      <c r="O29" s="194">
        <f>Fracsa..!U11*0.034365</f>
        <v>0</v>
      </c>
      <c r="P29" s="194" t="e">
        <f>#REF!*0.034365</f>
        <v>#REF!</v>
      </c>
      <c r="Q29" s="194">
        <f>Hitachi!U11*0.034365</f>
        <v>0</v>
      </c>
      <c r="R29" s="194">
        <f>Innovia!U11*0.034365</f>
        <v>0</v>
      </c>
      <c r="S29" s="194">
        <f>IPC!U11*0.034365</f>
        <v>0</v>
      </c>
      <c r="T29" s="194">
        <f>Jafra!U11*0.034365</f>
        <v>0</v>
      </c>
      <c r="U29" s="194">
        <f>Kemsus!U11*0.034365</f>
        <v>0</v>
      </c>
      <c r="V29" s="194">
        <f>'KH Méx'!U11*0.034365</f>
        <v>0</v>
      </c>
      <c r="W29" s="194">
        <f>Kluber!U11*0.034365</f>
        <v>0</v>
      </c>
      <c r="X29" s="194">
        <f>Martinrea!U11*0.034365</f>
        <v>0</v>
      </c>
      <c r="Y29" s="194">
        <f>Messier!U11*0.034365</f>
        <v>0</v>
      </c>
      <c r="Z29" s="194" t="e">
        <f>#REF!*0.034365</f>
        <v>#REF!</v>
      </c>
      <c r="AA29" s="194">
        <f>Metokote!U11*0.034365</f>
        <v>0</v>
      </c>
      <c r="AB29" s="194">
        <f>MPI!M11*0.034365</f>
        <v>0</v>
      </c>
      <c r="AC29" s="194">
        <f>Narmx!U11*0.034365</f>
        <v>0</v>
      </c>
      <c r="AD29" s="194">
        <f>Norgren!U11*0.034365</f>
        <v>0</v>
      </c>
      <c r="AE29" s="192" t="e">
        <f>#REF!*0.034365</f>
        <v>#REF!</v>
      </c>
      <c r="AF29" s="194">
        <f>Rohm!U11*0.034365</f>
        <v>0</v>
      </c>
      <c r="AG29" s="194">
        <f>Ronal!U11*0.034365</f>
        <v>0</v>
      </c>
      <c r="AH29" s="194">
        <f>Samsung!U11*0.034365</f>
        <v>0</v>
      </c>
      <c r="AI29" s="194">
        <f>'TRW Frenos'!U11*0.034365</f>
        <v>0</v>
      </c>
      <c r="AJ29" s="194">
        <f>UltraManufacturing!U11*0.034365</f>
        <v>0</v>
      </c>
      <c r="AK29" s="194">
        <f>Valeo!U11*0.034365</f>
        <v>0</v>
      </c>
      <c r="AL29" s="194">
        <f>VRK!M11*0.034365</f>
        <v>0</v>
      </c>
      <c r="AM29" s="48" t="e">
        <f t="shared" si="17"/>
        <v>#REF!</v>
      </c>
      <c r="AN29" s="49" t="e">
        <f t="shared" si="14"/>
        <v>#REF!</v>
      </c>
      <c r="AO29" s="185">
        <f>INTERCONEXION!N13*0.034365</f>
        <v>0</v>
      </c>
      <c r="AP29" s="49">
        <f t="shared" si="18"/>
        <v>0</v>
      </c>
      <c r="AQ29" s="47" t="e">
        <f t="shared" si="15"/>
        <v>#REF!</v>
      </c>
      <c r="AR29" s="50" t="e">
        <f t="shared" si="16"/>
        <v>#REF!</v>
      </c>
      <c r="AS29" s="7" t="s">
        <v>67</v>
      </c>
      <c r="AV29" s="20"/>
      <c r="AW29" s="26" t="s">
        <v>71</v>
      </c>
      <c r="AX29" s="21"/>
    </row>
    <row r="30" spans="1:50">
      <c r="B30" s="66">
        <f t="shared" si="4"/>
        <v>42365</v>
      </c>
      <c r="C30" s="194">
        <f>'AERnnova C'!U10*0.034365</f>
        <v>0</v>
      </c>
      <c r="D30" s="194">
        <f>'AERnnova S'!U10*0.034365</f>
        <v>0</v>
      </c>
      <c r="E30" s="194">
        <f>Avery!U10*0.034365</f>
        <v>0</v>
      </c>
      <c r="F30" s="194">
        <f>Beach!M10*0.034365</f>
        <v>0</v>
      </c>
      <c r="G30" s="194">
        <f>Bravo!U10*0.034365</f>
        <v>0</v>
      </c>
      <c r="H30" s="194">
        <f>Cooper!U10*0.034365</f>
        <v>0</v>
      </c>
      <c r="I30" s="194">
        <f>Crown!U10*0.034365</f>
        <v>0</v>
      </c>
      <c r="J30" s="194">
        <f>Drenc!U10*0.034365</f>
        <v>0</v>
      </c>
      <c r="K30" s="194">
        <f>Eaton!U10*0.034365</f>
        <v>0</v>
      </c>
      <c r="L30" s="194">
        <f>Elicamex!U10*0.034365</f>
        <v>0</v>
      </c>
      <c r="M30" s="194">
        <f>Euro!U10*0.034365</f>
        <v>0</v>
      </c>
      <c r="N30" s="194">
        <f>Foam!U10*0.034365</f>
        <v>0</v>
      </c>
      <c r="O30" s="194">
        <f>Fracsa..!U10*0.034365</f>
        <v>0</v>
      </c>
      <c r="P30" s="194" t="e">
        <f>#REF!*0.034365</f>
        <v>#REF!</v>
      </c>
      <c r="Q30" s="194">
        <f>Hitachi!U10*0.034365</f>
        <v>0</v>
      </c>
      <c r="R30" s="194">
        <f>Innovia!U10*0.034365</f>
        <v>0</v>
      </c>
      <c r="S30" s="194">
        <f>IPC!U10*0.034365</f>
        <v>0</v>
      </c>
      <c r="T30" s="194">
        <f>Jafra!U10*0.034365</f>
        <v>0</v>
      </c>
      <c r="U30" s="194">
        <f>Kemsus!U10*0.034365</f>
        <v>0</v>
      </c>
      <c r="V30" s="194">
        <f>'KH Méx'!U10*0.034365</f>
        <v>0</v>
      </c>
      <c r="W30" s="194">
        <f>Kluber!U10*0.034365</f>
        <v>0</v>
      </c>
      <c r="X30" s="194">
        <f>Martinrea!U10*0.034365</f>
        <v>0</v>
      </c>
      <c r="Y30" s="194">
        <f>Messier!U10*0.034365</f>
        <v>0</v>
      </c>
      <c r="Z30" s="194" t="e">
        <f>#REF!*0.034365</f>
        <v>#REF!</v>
      </c>
      <c r="AA30" s="194">
        <f>Metokote!U10*0.034365</f>
        <v>0</v>
      </c>
      <c r="AB30" s="194">
        <f>MPI!M10*0.034365</f>
        <v>0</v>
      </c>
      <c r="AC30" s="194">
        <f>Narmx!U10*0.034365</f>
        <v>0</v>
      </c>
      <c r="AD30" s="194">
        <f>Norgren!U10*0.034365</f>
        <v>0</v>
      </c>
      <c r="AE30" s="192" t="e">
        <f>#REF!*0.034365</f>
        <v>#REF!</v>
      </c>
      <c r="AF30" s="194">
        <f>Rohm!U10*0.034365</f>
        <v>0</v>
      </c>
      <c r="AG30" s="194">
        <f>Ronal!U10*0.034365</f>
        <v>0</v>
      </c>
      <c r="AH30" s="194">
        <f>Samsung!U10*0.034365</f>
        <v>0</v>
      </c>
      <c r="AI30" s="194">
        <f>'TRW Frenos'!U10*0.034365</f>
        <v>0</v>
      </c>
      <c r="AJ30" s="194">
        <f>UltraManufacturing!U10*0.034365</f>
        <v>0</v>
      </c>
      <c r="AK30" s="194">
        <f>Valeo!U10*0.034365</f>
        <v>0</v>
      </c>
      <c r="AL30" s="194">
        <f>VRK!M10*0.034365</f>
        <v>0</v>
      </c>
      <c r="AM30" s="48" t="e">
        <f t="shared" si="17"/>
        <v>#REF!</v>
      </c>
      <c r="AN30" s="49" t="e">
        <f t="shared" si="14"/>
        <v>#REF!</v>
      </c>
      <c r="AO30" s="185">
        <f>INTERCONEXION!N12*0.034365</f>
        <v>0</v>
      </c>
      <c r="AP30" s="49">
        <f t="shared" si="18"/>
        <v>0</v>
      </c>
      <c r="AQ30" s="47" t="e">
        <f t="shared" si="15"/>
        <v>#REF!</v>
      </c>
      <c r="AR30" s="51" t="e">
        <f t="shared" si="16"/>
        <v>#REF!</v>
      </c>
      <c r="AS30" s="205" t="e">
        <f>AVERAGE(AR25:AR31)</f>
        <v>#REF!</v>
      </c>
      <c r="AU30" s="6" t="e">
        <f>AS30</f>
        <v>#REF!</v>
      </c>
      <c r="AV30" s="22"/>
      <c r="AW30" s="27">
        <f>SUM(AO25:AO31)</f>
        <v>0</v>
      </c>
      <c r="AX30" s="23"/>
    </row>
    <row r="31" spans="1:50" ht="15.75" thickBot="1">
      <c r="B31" s="66">
        <f t="shared" si="4"/>
        <v>42366</v>
      </c>
      <c r="C31" s="194">
        <f>'AERnnova C'!U9*0.034365</f>
        <v>0</v>
      </c>
      <c r="D31" s="194">
        <f>'AERnnova S'!U9*0.034365</f>
        <v>0</v>
      </c>
      <c r="E31" s="194">
        <f>Avery!U9*0.034365</f>
        <v>0</v>
      </c>
      <c r="F31" s="194">
        <f>Beach!M9*0.034365</f>
        <v>0</v>
      </c>
      <c r="G31" s="194">
        <f>Bravo!U9*0.034365</f>
        <v>0</v>
      </c>
      <c r="H31" s="194">
        <f>Cooper!U9*0.034365</f>
        <v>0</v>
      </c>
      <c r="I31" s="194">
        <f>Crown!U9*0.034365</f>
        <v>0</v>
      </c>
      <c r="J31" s="194">
        <f>Drenc!U9*0.034365</f>
        <v>0</v>
      </c>
      <c r="K31" s="194">
        <f>Eaton!U9*0.034365</f>
        <v>0</v>
      </c>
      <c r="L31" s="194">
        <f>Elicamex!U9*0.034365</f>
        <v>0</v>
      </c>
      <c r="M31" s="194">
        <f>Euro!U9*0.034365</f>
        <v>0</v>
      </c>
      <c r="N31" s="194">
        <f>Foam!U9*0.034365</f>
        <v>0</v>
      </c>
      <c r="O31" s="194">
        <f>Fracsa..!U9*0.034365</f>
        <v>0</v>
      </c>
      <c r="P31" s="194" t="e">
        <f>#REF!*0.034365</f>
        <v>#REF!</v>
      </c>
      <c r="Q31" s="194">
        <f>Hitachi!U9*0.034365</f>
        <v>0</v>
      </c>
      <c r="R31" s="194">
        <f>Innovia!U9*0.034365</f>
        <v>0</v>
      </c>
      <c r="S31" s="194">
        <f>IPC!U9*0.034365</f>
        <v>0</v>
      </c>
      <c r="T31" s="194">
        <f>Jafra!U9*0.034365</f>
        <v>0</v>
      </c>
      <c r="U31" s="194">
        <f>Kemsus!U9*0.034365</f>
        <v>0</v>
      </c>
      <c r="V31" s="194">
        <f>'KH Méx'!U9*0.034365</f>
        <v>0</v>
      </c>
      <c r="W31" s="194">
        <f>Kluber!U9*0.034365</f>
        <v>0</v>
      </c>
      <c r="X31" s="194">
        <f>Martinrea!U9*0.034365</f>
        <v>0</v>
      </c>
      <c r="Y31" s="194">
        <f>Messier!U9*0.034365</f>
        <v>0</v>
      </c>
      <c r="Z31" s="194" t="e">
        <f>#REF!*0.034365</f>
        <v>#REF!</v>
      </c>
      <c r="AA31" s="194">
        <f>Metokote!U9*0.034365</f>
        <v>0</v>
      </c>
      <c r="AB31" s="194">
        <f>MPI!M9*0.034365</f>
        <v>0</v>
      </c>
      <c r="AC31" s="194">
        <f>Narmx!U9*0.034365</f>
        <v>0</v>
      </c>
      <c r="AD31" s="194">
        <f>Norgren!U9*0.034365</f>
        <v>0</v>
      </c>
      <c r="AE31" s="192" t="e">
        <f>#REF!*0.034365</f>
        <v>#REF!</v>
      </c>
      <c r="AF31" s="194">
        <f>Rohm!U9*0.034365</f>
        <v>0</v>
      </c>
      <c r="AG31" s="194">
        <f>Ronal!U9*0.034365</f>
        <v>0</v>
      </c>
      <c r="AH31" s="194">
        <f>Samsung!U9*0.034365</f>
        <v>0</v>
      </c>
      <c r="AI31" s="194">
        <f>'TRW Frenos'!U9*0.034365</f>
        <v>0</v>
      </c>
      <c r="AJ31" s="194">
        <f>UltraManufacturing!U9*0.034365</f>
        <v>0</v>
      </c>
      <c r="AK31" s="194">
        <f>Valeo!U9*0.034365</f>
        <v>0</v>
      </c>
      <c r="AL31" s="194">
        <f>VRK!M9*0.034365</f>
        <v>0</v>
      </c>
      <c r="AM31" s="48" t="e">
        <f t="shared" si="17"/>
        <v>#REF!</v>
      </c>
      <c r="AN31" s="49" t="e">
        <f t="shared" si="14"/>
        <v>#REF!</v>
      </c>
      <c r="AO31" s="185">
        <f>INTERCONEXION!N11*0.034365</f>
        <v>0</v>
      </c>
      <c r="AP31" s="49">
        <f t="shared" si="18"/>
        <v>0</v>
      </c>
      <c r="AQ31" s="47" t="e">
        <f t="shared" si="15"/>
        <v>#REF!</v>
      </c>
      <c r="AR31" s="204" t="e">
        <f t="shared" si="16"/>
        <v>#REF!</v>
      </c>
      <c r="AS31" s="206" t="s">
        <v>61</v>
      </c>
      <c r="AT31" s="6"/>
      <c r="AV31" s="24"/>
      <c r="AW31" s="28" t="s">
        <v>77</v>
      </c>
      <c r="AX31" s="25"/>
    </row>
    <row r="32" spans="1:50" ht="15.75" thickBot="1">
      <c r="A32" s="169"/>
      <c r="B32" s="61">
        <f t="shared" si="4"/>
        <v>42367</v>
      </c>
      <c r="C32" s="193">
        <f>'AERnnova C'!U8*0.034365</f>
        <v>0</v>
      </c>
      <c r="D32" s="193">
        <f>'AERnnova S'!U8*0.034365</f>
        <v>0</v>
      </c>
      <c r="E32" s="193">
        <f>Avery!U8*0.034365</f>
        <v>0</v>
      </c>
      <c r="F32" s="193">
        <f>Beach!M8*0.034365</f>
        <v>0</v>
      </c>
      <c r="G32" s="193">
        <f>Bravo!U8*0.034365</f>
        <v>0</v>
      </c>
      <c r="H32" s="193">
        <f>Cooper!U8*0.034365</f>
        <v>0</v>
      </c>
      <c r="I32" s="193">
        <f>Crown!U8*0.034365</f>
        <v>0</v>
      </c>
      <c r="J32" s="193">
        <f>Drenc!U8*0.034365</f>
        <v>0</v>
      </c>
      <c r="K32" s="193">
        <f>Eaton!U8*0.034365</f>
        <v>0</v>
      </c>
      <c r="L32" s="193">
        <f>Elicamex!U8*0.034365</f>
        <v>0</v>
      </c>
      <c r="M32" s="193">
        <f>Euro!U8*0.034365</f>
        <v>0</v>
      </c>
      <c r="N32" s="193">
        <f>Foam!U8*0.034365</f>
        <v>0</v>
      </c>
      <c r="O32" s="193">
        <f>Fracsa..!U8*0.034365</f>
        <v>0</v>
      </c>
      <c r="P32" s="193" t="e">
        <f>#REF!*0.034365</f>
        <v>#REF!</v>
      </c>
      <c r="Q32" s="193">
        <f>Hitachi!U8*0.034365</f>
        <v>0</v>
      </c>
      <c r="R32" s="193">
        <f>Innovia!U8*0.034365</f>
        <v>0</v>
      </c>
      <c r="S32" s="193">
        <f>IPC!U8*0.034365</f>
        <v>0</v>
      </c>
      <c r="T32" s="193">
        <f>Jafra!U8*0.034365</f>
        <v>0</v>
      </c>
      <c r="U32" s="193">
        <f>Kemsus!U8*0.034365</f>
        <v>0</v>
      </c>
      <c r="V32" s="193">
        <f>'KH Méx'!U8*0.034365</f>
        <v>0</v>
      </c>
      <c r="W32" s="193">
        <f>Kluber!U8*0.034365</f>
        <v>0</v>
      </c>
      <c r="X32" s="193">
        <f>Martinrea!U8*0.034365</f>
        <v>0</v>
      </c>
      <c r="Y32" s="193">
        <f>Messier!U8*0.034365</f>
        <v>0</v>
      </c>
      <c r="Z32" s="193" t="e">
        <f>#REF!*0.034365</f>
        <v>#REF!</v>
      </c>
      <c r="AA32" s="193">
        <f>Metokote!U8*0.034365</f>
        <v>0</v>
      </c>
      <c r="AB32" s="193">
        <f>MPI!M8*0.034365</f>
        <v>0</v>
      </c>
      <c r="AC32" s="193">
        <f>Narmx!U8*0.034365</f>
        <v>0</v>
      </c>
      <c r="AD32" s="193">
        <f>Norgren!U8*0.034365</f>
        <v>0</v>
      </c>
      <c r="AE32" s="191" t="e">
        <f>#REF!*0.034365</f>
        <v>#REF!</v>
      </c>
      <c r="AF32" s="193">
        <f>Rohm!U8*0.034365</f>
        <v>0</v>
      </c>
      <c r="AG32" s="193">
        <f>Ronal!U8*0.034365</f>
        <v>0</v>
      </c>
      <c r="AH32" s="193">
        <f>Samsung!U8*0.034365</f>
        <v>0</v>
      </c>
      <c r="AI32" s="193">
        <f>'TRW Frenos'!U8*0.034365</f>
        <v>0</v>
      </c>
      <c r="AJ32" s="193">
        <f>UltraManufacturing!U8*0.034365</f>
        <v>0</v>
      </c>
      <c r="AK32" s="193">
        <f>Valeo!U8*0.034365</f>
        <v>0</v>
      </c>
      <c r="AL32" s="193">
        <f>VRK!M8*0.034365</f>
        <v>0</v>
      </c>
      <c r="AM32" s="56" t="e">
        <f>AVERAGE($AN$32:$AN$34)</f>
        <v>#REF!</v>
      </c>
      <c r="AN32" s="57" t="e">
        <f t="shared" si="14"/>
        <v>#REF!</v>
      </c>
      <c r="AO32" s="58">
        <f>INTERCONEXION!N10*0.034365</f>
        <v>0</v>
      </c>
      <c r="AP32" s="57">
        <f>AVERAGE($AO$32:$AO$34)</f>
        <v>0</v>
      </c>
      <c r="AQ32" s="55" t="e">
        <f t="shared" si="15"/>
        <v>#REF!</v>
      </c>
      <c r="AR32" s="59" t="e">
        <f t="shared" si="16"/>
        <v>#REF!</v>
      </c>
      <c r="AS32" s="7" t="s">
        <v>63</v>
      </c>
    </row>
    <row r="33" spans="1:50">
      <c r="A33" s="169"/>
      <c r="B33" s="61">
        <f t="shared" si="4"/>
        <v>42368</v>
      </c>
      <c r="C33" s="193">
        <f>'AERnnova C'!U7*0.034365</f>
        <v>0</v>
      </c>
      <c r="D33" s="193">
        <f>'AERnnova S'!U7*0.034365</f>
        <v>0</v>
      </c>
      <c r="E33" s="193">
        <f>Avery!U7*0.034365</f>
        <v>0</v>
      </c>
      <c r="F33" s="193">
        <f>Beach!M7*0.034365</f>
        <v>0</v>
      </c>
      <c r="G33" s="193">
        <f>Bravo!U7*0.034365</f>
        <v>0</v>
      </c>
      <c r="H33" s="193">
        <f>Cooper!U7*0.034365</f>
        <v>0</v>
      </c>
      <c r="I33" s="193">
        <f>Crown!U7*0.034365</f>
        <v>0</v>
      </c>
      <c r="J33" s="193">
        <f>Drenc!U7*0.034365</f>
        <v>0</v>
      </c>
      <c r="K33" s="193">
        <f>Eaton!U7*0.034365</f>
        <v>0</v>
      </c>
      <c r="L33" s="193">
        <f>Elicamex!U7*0.034365</f>
        <v>0</v>
      </c>
      <c r="M33" s="193">
        <f>Euro!U7*0.034365</f>
        <v>0</v>
      </c>
      <c r="N33" s="193">
        <f>Foam!U7*0.034365</f>
        <v>0</v>
      </c>
      <c r="O33" s="193">
        <f>Fracsa..!U7*0.034365</f>
        <v>0</v>
      </c>
      <c r="P33" s="193" t="e">
        <f>#REF!*0.034365</f>
        <v>#REF!</v>
      </c>
      <c r="Q33" s="193">
        <f>Hitachi!U7*0.034365</f>
        <v>0</v>
      </c>
      <c r="R33" s="193">
        <f>Innovia!U7*0.034365</f>
        <v>0</v>
      </c>
      <c r="S33" s="193">
        <f>IPC!U7*0.034365</f>
        <v>0</v>
      </c>
      <c r="T33" s="193">
        <f>Jafra!U7*0.034365</f>
        <v>0</v>
      </c>
      <c r="U33" s="193">
        <f>Kemsus!U7*0.034365</f>
        <v>0</v>
      </c>
      <c r="V33" s="193">
        <f>'KH Méx'!U7*0.034365</f>
        <v>0</v>
      </c>
      <c r="W33" s="193">
        <f>Kluber!U7*0.034365</f>
        <v>0</v>
      </c>
      <c r="X33" s="193">
        <f>Martinrea!U7*0.034365</f>
        <v>0</v>
      </c>
      <c r="Y33" s="193">
        <f>Messier!U7*0.034365</f>
        <v>0</v>
      </c>
      <c r="Z33" s="193" t="e">
        <f>#REF!*0.034365</f>
        <v>#REF!</v>
      </c>
      <c r="AA33" s="193">
        <f>Metokote!U7*0.034365</f>
        <v>0</v>
      </c>
      <c r="AB33" s="193">
        <f>MPI!M7*0.034365</f>
        <v>0</v>
      </c>
      <c r="AC33" s="193">
        <f>Narmx!U7*0.034365</f>
        <v>0</v>
      </c>
      <c r="AD33" s="193">
        <f>Norgren!U7*0.034365</f>
        <v>0</v>
      </c>
      <c r="AE33" s="191" t="e">
        <f>#REF!*0.034365</f>
        <v>#REF!</v>
      </c>
      <c r="AF33" s="193">
        <f>Rohm!U7*0.034365</f>
        <v>0</v>
      </c>
      <c r="AG33" s="193">
        <f>Ronal!U7*0.034365</f>
        <v>0</v>
      </c>
      <c r="AH33" s="193">
        <f>Samsung!U7*0.034365</f>
        <v>0</v>
      </c>
      <c r="AI33" s="193">
        <f>'TRW Frenos'!U7*0.034365</f>
        <v>0</v>
      </c>
      <c r="AJ33" s="193">
        <f>UltraManufacturing!U7*0.034365</f>
        <v>0</v>
      </c>
      <c r="AK33" s="193">
        <f>Valeo!U7*0.034365</f>
        <v>0</v>
      </c>
      <c r="AL33" s="193">
        <f>VRK!M7*0.034365</f>
        <v>0</v>
      </c>
      <c r="AM33" s="56" t="e">
        <f>AVERAGE($AN$32:$AN$34)</f>
        <v>#REF!</v>
      </c>
      <c r="AN33" s="57" t="e">
        <f>SUM(C33:AL33)</f>
        <v>#REF!</v>
      </c>
      <c r="AO33" s="58">
        <f>INTERCONEXION!N9*0.034365</f>
        <v>0</v>
      </c>
      <c r="AP33" s="57">
        <f>AVERAGE($AO$32:$AO$34)</f>
        <v>0</v>
      </c>
      <c r="AQ33" s="69" t="e">
        <f t="shared" si="15"/>
        <v>#REF!</v>
      </c>
      <c r="AR33" s="60" t="e">
        <f t="shared" si="16"/>
        <v>#REF!</v>
      </c>
      <c r="AS33" s="202" t="e">
        <f>AVERAGE(AR32:AR34)</f>
        <v>#REF!</v>
      </c>
      <c r="AU33" s="6" t="e">
        <f>AS33</f>
        <v>#REF!</v>
      </c>
      <c r="AV33" s="20"/>
      <c r="AW33" s="26" t="s">
        <v>71</v>
      </c>
      <c r="AX33" s="21"/>
    </row>
    <row r="34" spans="1:50" ht="15.75" customHeight="1" thickBot="1">
      <c r="A34" s="169"/>
      <c r="B34" s="196">
        <f t="shared" si="4"/>
        <v>42369</v>
      </c>
      <c r="C34" s="193">
        <f>'AERnnova C'!U6*0.034365</f>
        <v>0</v>
      </c>
      <c r="D34" s="193">
        <f>'AERnnova S'!U6*0.034365</f>
        <v>0</v>
      </c>
      <c r="E34" s="193">
        <f>Avery!U6*0.034365</f>
        <v>0</v>
      </c>
      <c r="F34" s="193">
        <f>Beach!M6*0.034365</f>
        <v>0</v>
      </c>
      <c r="G34" s="193">
        <f>Bravo!U6*0.034365</f>
        <v>0</v>
      </c>
      <c r="H34" s="193">
        <f>Cooper!U6*0.034365</f>
        <v>0</v>
      </c>
      <c r="I34" s="193">
        <f>Crown!U6*0.034365</f>
        <v>0</v>
      </c>
      <c r="J34" s="193">
        <f>Drenc!U6*0.034365</f>
        <v>0</v>
      </c>
      <c r="K34" s="193">
        <f>Eaton!U6*0.034365</f>
        <v>0</v>
      </c>
      <c r="L34" s="193">
        <f>Elicamex!U6*0.034365</f>
        <v>0</v>
      </c>
      <c r="M34" s="193">
        <f>Euro!U6*0.034365</f>
        <v>0</v>
      </c>
      <c r="N34" s="193">
        <f>Foam!U6*0.034365</f>
        <v>0</v>
      </c>
      <c r="O34" s="193">
        <f>Fracsa..!U6*0.034365</f>
        <v>0</v>
      </c>
      <c r="P34" s="193" t="e">
        <f>#REF!*0.034365</f>
        <v>#REF!</v>
      </c>
      <c r="Q34" s="193">
        <f>Hitachi!U6*0.034365</f>
        <v>0</v>
      </c>
      <c r="R34" s="193">
        <f>Innovia!U6*0.034365</f>
        <v>0</v>
      </c>
      <c r="S34" s="193">
        <f>IPC!U6*0.034365</f>
        <v>0</v>
      </c>
      <c r="T34" s="193">
        <f>Jafra!U6*0.034365</f>
        <v>0</v>
      </c>
      <c r="U34" s="193">
        <f>Kemsus!U6*0.034365</f>
        <v>0</v>
      </c>
      <c r="V34" s="193">
        <f>'KH Méx'!U6*0.034365</f>
        <v>0</v>
      </c>
      <c r="W34" s="193">
        <f>Kluber!U6*0.034365</f>
        <v>0</v>
      </c>
      <c r="X34" s="193">
        <f>Martinrea!U6*0.034365</f>
        <v>0</v>
      </c>
      <c r="Y34" s="193">
        <f>Messier!U6*0.034365</f>
        <v>0</v>
      </c>
      <c r="Z34" s="193" t="e">
        <f>#REF!*0.034365</f>
        <v>#REF!</v>
      </c>
      <c r="AA34" s="193">
        <f>Metokote!U6*0.034365</f>
        <v>0</v>
      </c>
      <c r="AB34" s="193">
        <f>MPI!M6*0.034365</f>
        <v>0</v>
      </c>
      <c r="AC34" s="193">
        <f>Narmx!U6*0.034365</f>
        <v>0</v>
      </c>
      <c r="AD34" s="193">
        <f>Norgren!U6*0.034365</f>
        <v>0</v>
      </c>
      <c r="AE34" s="191" t="e">
        <f>#REF!*0.034365</f>
        <v>#REF!</v>
      </c>
      <c r="AF34" s="193">
        <f>Rohm!U6*0.034365</f>
        <v>0</v>
      </c>
      <c r="AG34" s="193">
        <f>Ronal!U6*0.034365</f>
        <v>0</v>
      </c>
      <c r="AH34" s="193">
        <f>Samsung!U6*0.034365</f>
        <v>0</v>
      </c>
      <c r="AI34" s="193">
        <f>'TRW Frenos'!U6*0.034365</f>
        <v>0</v>
      </c>
      <c r="AJ34" s="193">
        <f>UltraManufacturing!U6*0.034365</f>
        <v>0</v>
      </c>
      <c r="AK34" s="193">
        <f>Valeo!U6*0.034365</f>
        <v>0</v>
      </c>
      <c r="AL34" s="193">
        <f>VRK!M6*0.034365</f>
        <v>0</v>
      </c>
      <c r="AM34" s="62" t="e">
        <f>AVERAGE($AN$32:$AN$34)</f>
        <v>#REF!</v>
      </c>
      <c r="AN34" s="63" t="e">
        <f t="shared" si="14"/>
        <v>#REF!</v>
      </c>
      <c r="AO34" s="64">
        <f>INTERCONEXION!N8*0.034365</f>
        <v>0</v>
      </c>
      <c r="AP34" s="63">
        <f>AVERAGE($AO$32:$AO$34)</f>
        <v>0</v>
      </c>
      <c r="AQ34" s="199" t="e">
        <f t="shared" si="15"/>
        <v>#REF!</v>
      </c>
      <c r="AR34" s="200" t="e">
        <f t="shared" si="16"/>
        <v>#REF!</v>
      </c>
      <c r="AS34" s="201" t="s">
        <v>61</v>
      </c>
      <c r="AV34" s="22"/>
      <c r="AW34" s="27">
        <f>SUM(AO32:AO34)</f>
        <v>0</v>
      </c>
      <c r="AX34" s="23"/>
    </row>
    <row r="35" spans="1:50" s="12" customFormat="1" ht="20.100000000000001" customHeight="1" thickBot="1">
      <c r="A35" s="285" t="s">
        <v>242</v>
      </c>
      <c r="B35" s="71" t="s">
        <v>69</v>
      </c>
      <c r="C35" s="86">
        <f t="shared" ref="C35:AL35" si="19">SUM(C4:C34)</f>
        <v>-23194.966035000001</v>
      </c>
      <c r="D35" s="86">
        <f t="shared" si="19"/>
        <v>0</v>
      </c>
      <c r="E35" s="86">
        <f t="shared" si="19"/>
        <v>-4513.3272750000006</v>
      </c>
      <c r="F35" s="86">
        <f t="shared" si="19"/>
        <v>-902.28744000000006</v>
      </c>
      <c r="G35" s="86">
        <f t="shared" si="19"/>
        <v>-16163.783940000001</v>
      </c>
      <c r="H35" s="86">
        <f t="shared" si="19"/>
        <v>-873.14591999999993</v>
      </c>
      <c r="I35" s="86">
        <f t="shared" si="19"/>
        <v>-28877.218785000001</v>
      </c>
      <c r="J35" s="86">
        <f t="shared" si="19"/>
        <v>-32847.201045000002</v>
      </c>
      <c r="K35" s="86">
        <f t="shared" si="19"/>
        <v>-9826.3281000000006</v>
      </c>
      <c r="L35" s="86">
        <f t="shared" si="19"/>
        <v>-24946.343895000002</v>
      </c>
      <c r="M35" s="86">
        <f t="shared" si="19"/>
        <v>-26689.474155</v>
      </c>
      <c r="N35" s="86">
        <f t="shared" si="19"/>
        <v>-2628.8537699999997</v>
      </c>
      <c r="O35" s="86">
        <f t="shared" si="19"/>
        <v>-9958.2209700000003</v>
      </c>
      <c r="P35" s="86" t="e">
        <f t="shared" si="19"/>
        <v>#REF!</v>
      </c>
      <c r="Q35" s="86">
        <f t="shared" si="19"/>
        <v>-8909.60736</v>
      </c>
      <c r="R35" s="86">
        <f t="shared" si="19"/>
        <v>-19837.505534999997</v>
      </c>
      <c r="S35" s="86">
        <f t="shared" si="19"/>
        <v>-32472.51945</v>
      </c>
      <c r="T35" s="86">
        <f t="shared" si="19"/>
        <v>-30402.474944999998</v>
      </c>
      <c r="U35" s="86">
        <f t="shared" si="19"/>
        <v>-23835.082889999998</v>
      </c>
      <c r="V35" s="86">
        <f t="shared" si="19"/>
        <v>-2172.452205</v>
      </c>
      <c r="W35" s="86">
        <f t="shared" si="19"/>
        <v>-3991.6322099999998</v>
      </c>
      <c r="X35" s="86">
        <f t="shared" si="19"/>
        <v>-4183.6981949999999</v>
      </c>
      <c r="Y35" s="86">
        <f t="shared" si="19"/>
        <v>-7286.5484099999994</v>
      </c>
      <c r="Z35" s="86" t="e">
        <f t="shared" si="19"/>
        <v>#REF!</v>
      </c>
      <c r="AA35" s="86">
        <f t="shared" si="19"/>
        <v>-6584.9182049999999</v>
      </c>
      <c r="AB35" s="86">
        <f t="shared" si="19"/>
        <v>0</v>
      </c>
      <c r="AC35" s="86">
        <f t="shared" si="19"/>
        <v>-14741.760240000001</v>
      </c>
      <c r="AD35" s="86">
        <f t="shared" si="19"/>
        <v>-10628.166644999999</v>
      </c>
      <c r="AE35" s="86" t="e">
        <f t="shared" si="19"/>
        <v>#REF!</v>
      </c>
      <c r="AF35" s="86">
        <f t="shared" si="19"/>
        <v>-15893.778134999999</v>
      </c>
      <c r="AG35" s="86">
        <f t="shared" si="19"/>
        <v>-32752.5942</v>
      </c>
      <c r="AH35" s="86">
        <f t="shared" si="19"/>
        <v>0</v>
      </c>
      <c r="AI35" s="86">
        <f t="shared" si="19"/>
        <v>-16077.80271</v>
      </c>
      <c r="AJ35" s="86">
        <f t="shared" si="19"/>
        <v>-722.180475</v>
      </c>
      <c r="AK35" s="86">
        <f t="shared" si="19"/>
        <v>-12828.798150000001</v>
      </c>
      <c r="AL35" s="86">
        <f t="shared" si="19"/>
        <v>-34064.134424999997</v>
      </c>
      <c r="AM35" s="101"/>
      <c r="AN35" s="101" t="e">
        <f>SUM(AN4:AN34)</f>
        <v>#REF!</v>
      </c>
      <c r="AO35" s="101">
        <f>SUM(AO4:AO34)</f>
        <v>23430.122774610001</v>
      </c>
      <c r="AP35" s="101"/>
      <c r="AQ35" s="101" t="e">
        <f>SUM(AQ4:AQ34)</f>
        <v>#REF!</v>
      </c>
      <c r="AR35" s="102"/>
      <c r="AS35" s="11"/>
      <c r="AV35" s="24"/>
      <c r="AW35" s="28" t="s">
        <v>78</v>
      </c>
      <c r="AX35" s="25"/>
    </row>
    <row r="36" spans="1:50" ht="20.100000000000001" customHeight="1">
      <c r="A36" s="286"/>
      <c r="B36" s="30" t="s">
        <v>61</v>
      </c>
      <c r="C36" s="87">
        <f t="shared" ref="C36:AL36" si="20">AVERAGE(C4:C34)</f>
        <v>-748.22471080645164</v>
      </c>
      <c r="D36" s="87">
        <f t="shared" si="20"/>
        <v>0</v>
      </c>
      <c r="E36" s="87">
        <f t="shared" si="20"/>
        <v>-145.59120241935486</v>
      </c>
      <c r="F36" s="87">
        <f t="shared" si="20"/>
        <v>-29.106046451612904</v>
      </c>
      <c r="G36" s="87">
        <f t="shared" si="20"/>
        <v>-521.41238516129033</v>
      </c>
      <c r="H36" s="87">
        <f t="shared" si="20"/>
        <v>-28.165997419354838</v>
      </c>
      <c r="I36" s="87">
        <f t="shared" si="20"/>
        <v>-931.52318661290326</v>
      </c>
      <c r="J36" s="87">
        <f t="shared" si="20"/>
        <v>-1059.5871304838711</v>
      </c>
      <c r="K36" s="87">
        <f t="shared" si="20"/>
        <v>-316.97832580645161</v>
      </c>
      <c r="L36" s="87">
        <f t="shared" si="20"/>
        <v>-804.7207708064517</v>
      </c>
      <c r="M36" s="87">
        <f t="shared" si="20"/>
        <v>-860.95077919354833</v>
      </c>
      <c r="N36" s="87">
        <f t="shared" si="20"/>
        <v>-84.801734516129017</v>
      </c>
      <c r="O36" s="87">
        <f t="shared" si="20"/>
        <v>-321.23293451612903</v>
      </c>
      <c r="P36" s="87" t="e">
        <f t="shared" si="20"/>
        <v>#REF!</v>
      </c>
      <c r="Q36" s="87">
        <f t="shared" si="20"/>
        <v>-287.40668903225804</v>
      </c>
      <c r="R36" s="87">
        <f t="shared" si="20"/>
        <v>-639.91953338709664</v>
      </c>
      <c r="S36" s="87">
        <f t="shared" si="20"/>
        <v>-1047.5006274193549</v>
      </c>
      <c r="T36" s="87">
        <f t="shared" si="20"/>
        <v>-980.72499822580642</v>
      </c>
      <c r="U36" s="87">
        <f t="shared" si="20"/>
        <v>-768.87364161290316</v>
      </c>
      <c r="V36" s="87">
        <f t="shared" si="20"/>
        <v>-70.079103387096779</v>
      </c>
      <c r="W36" s="87">
        <f t="shared" si="20"/>
        <v>-128.7623293548387</v>
      </c>
      <c r="X36" s="87">
        <f t="shared" si="20"/>
        <v>-134.95800629032257</v>
      </c>
      <c r="Y36" s="87">
        <f t="shared" si="20"/>
        <v>-235.04994870967741</v>
      </c>
      <c r="Z36" s="87" t="e">
        <f t="shared" si="20"/>
        <v>#REF!</v>
      </c>
      <c r="AA36" s="87">
        <f t="shared" si="20"/>
        <v>-212.41671629032257</v>
      </c>
      <c r="AB36" s="87">
        <f t="shared" si="20"/>
        <v>0</v>
      </c>
      <c r="AC36" s="87">
        <f t="shared" si="20"/>
        <v>-475.54065290322586</v>
      </c>
      <c r="AD36" s="87">
        <f t="shared" si="20"/>
        <v>-342.84408532258061</v>
      </c>
      <c r="AE36" s="87" t="e">
        <f t="shared" si="20"/>
        <v>#REF!</v>
      </c>
      <c r="AF36" s="87">
        <f t="shared" si="20"/>
        <v>-512.7025204838709</v>
      </c>
      <c r="AG36" s="87">
        <f t="shared" si="20"/>
        <v>-1056.5352967741935</v>
      </c>
      <c r="AH36" s="87">
        <f t="shared" si="20"/>
        <v>0</v>
      </c>
      <c r="AI36" s="87">
        <f t="shared" si="20"/>
        <v>-518.63879709677417</v>
      </c>
      <c r="AJ36" s="87">
        <f t="shared" si="20"/>
        <v>-23.296144354838709</v>
      </c>
      <c r="AK36" s="87">
        <f t="shared" si="20"/>
        <v>-413.83219838709681</v>
      </c>
      <c r="AL36" s="87">
        <f t="shared" si="20"/>
        <v>-1098.8430459677418</v>
      </c>
      <c r="AM36" s="39"/>
      <c r="AN36" s="39" t="e">
        <f>AVERAGE(AN4:AN34)</f>
        <v>#REF!</v>
      </c>
      <c r="AO36" s="39">
        <f>AVERAGE(AO4:AO34)</f>
        <v>755.81041208419356</v>
      </c>
      <c r="AP36" s="39"/>
      <c r="AQ36" s="103"/>
      <c r="AR36" s="33"/>
    </row>
    <row r="37" spans="1:50" ht="20.100000000000001" customHeight="1">
      <c r="A37" s="286"/>
      <c r="B37" s="30" t="s">
        <v>81</v>
      </c>
      <c r="C37" s="87">
        <f t="shared" ref="C37:AL37" si="21">MIN(C4:C34)</f>
        <v>-23258.747475</v>
      </c>
      <c r="D37" s="87">
        <f t="shared" si="21"/>
        <v>0</v>
      </c>
      <c r="E37" s="87">
        <f t="shared" si="21"/>
        <v>-4864.3313850000004</v>
      </c>
      <c r="F37" s="87">
        <f t="shared" si="21"/>
        <v>-914.93376000000001</v>
      </c>
      <c r="G37" s="87">
        <f t="shared" si="21"/>
        <v>-17281.127550000001</v>
      </c>
      <c r="H37" s="87">
        <f t="shared" si="21"/>
        <v>-883.48978499999998</v>
      </c>
      <c r="I37" s="87">
        <f t="shared" si="21"/>
        <v>-29078.941335</v>
      </c>
      <c r="J37" s="87">
        <f t="shared" si="21"/>
        <v>-33648.524115</v>
      </c>
      <c r="K37" s="87">
        <f t="shared" si="21"/>
        <v>-9878.4598050000004</v>
      </c>
      <c r="L37" s="87">
        <f t="shared" si="21"/>
        <v>-25021.190865</v>
      </c>
      <c r="M37" s="87">
        <f t="shared" si="21"/>
        <v>-26990.06481</v>
      </c>
      <c r="N37" s="87">
        <f t="shared" si="21"/>
        <v>-3279.8299649999999</v>
      </c>
      <c r="O37" s="87">
        <f t="shared" si="21"/>
        <v>-13349.290440000001</v>
      </c>
      <c r="P37" s="87" t="e">
        <f t="shared" si="21"/>
        <v>#REF!</v>
      </c>
      <c r="Q37" s="87">
        <f t="shared" si="21"/>
        <v>-9499.6544099999992</v>
      </c>
      <c r="R37" s="87">
        <f t="shared" si="21"/>
        <v>-20067.441749999998</v>
      </c>
      <c r="S37" s="87">
        <f t="shared" si="21"/>
        <v>-32855.311184999999</v>
      </c>
      <c r="T37" s="87">
        <f t="shared" si="21"/>
        <v>-30496.944329999998</v>
      </c>
      <c r="U37" s="87">
        <f t="shared" si="21"/>
        <v>-27772.452764999998</v>
      </c>
      <c r="V37" s="87">
        <f t="shared" si="21"/>
        <v>-2189.565975</v>
      </c>
      <c r="W37" s="87">
        <f t="shared" si="21"/>
        <v>-4023.1792799999998</v>
      </c>
      <c r="X37" s="87">
        <f t="shared" si="21"/>
        <v>-4909.4182650000002</v>
      </c>
      <c r="Y37" s="87">
        <f t="shared" si="21"/>
        <v>-7529.9900699999998</v>
      </c>
      <c r="Z37" s="87" t="e">
        <f t="shared" si="21"/>
        <v>#REF!</v>
      </c>
      <c r="AA37" s="87">
        <f t="shared" si="21"/>
        <v>-6845.954745</v>
      </c>
      <c r="AB37" s="87">
        <f t="shared" si="21"/>
        <v>0</v>
      </c>
      <c r="AC37" s="87">
        <f t="shared" si="21"/>
        <v>-15048.983340000001</v>
      </c>
      <c r="AD37" s="87">
        <f t="shared" si="21"/>
        <v>-10628.166644999999</v>
      </c>
      <c r="AE37" s="87" t="e">
        <f t="shared" si="21"/>
        <v>#REF!</v>
      </c>
      <c r="AF37" s="87">
        <f t="shared" si="21"/>
        <v>-16157.598239999999</v>
      </c>
      <c r="AG37" s="87">
        <f t="shared" si="21"/>
        <v>-37496.029515000002</v>
      </c>
      <c r="AH37" s="87">
        <f t="shared" si="21"/>
        <v>0</v>
      </c>
      <c r="AI37" s="87">
        <f t="shared" si="21"/>
        <v>-16649.49885</v>
      </c>
      <c r="AJ37" s="87">
        <f t="shared" si="21"/>
        <v>-738.84749999999997</v>
      </c>
      <c r="AK37" s="87">
        <f t="shared" si="21"/>
        <v>-12942.82122</v>
      </c>
      <c r="AL37" s="87">
        <f t="shared" si="21"/>
        <v>-34405.069589999999</v>
      </c>
      <c r="AM37" s="39"/>
      <c r="AN37" s="39" t="e">
        <f>MIN(AN4:AN34)</f>
        <v>#REF!</v>
      </c>
      <c r="AO37" s="39">
        <f>MIN(AO4:AO34)</f>
        <v>0</v>
      </c>
      <c r="AP37" s="39"/>
      <c r="AQ37" s="40"/>
      <c r="AR37" s="33"/>
    </row>
    <row r="38" spans="1:50" ht="20.100000000000001" customHeight="1">
      <c r="A38" s="287"/>
      <c r="B38" s="45" t="s">
        <v>82</v>
      </c>
      <c r="C38" s="171">
        <f t="shared" ref="C38:AL38" si="22">MAX(C4:C34)</f>
        <v>15.670439999999999</v>
      </c>
      <c r="D38" s="171">
        <f t="shared" si="22"/>
        <v>0</v>
      </c>
      <c r="E38" s="171">
        <f t="shared" si="22"/>
        <v>125.84463</v>
      </c>
      <c r="F38" s="171">
        <f t="shared" si="22"/>
        <v>2.577375</v>
      </c>
      <c r="G38" s="171">
        <f t="shared" si="22"/>
        <v>192.51273</v>
      </c>
      <c r="H38" s="171">
        <f t="shared" si="22"/>
        <v>2.4055499999999999</v>
      </c>
      <c r="I38" s="171">
        <f t="shared" si="22"/>
        <v>46.324019999999997</v>
      </c>
      <c r="J38" s="171">
        <f t="shared" si="22"/>
        <v>202.71913499999999</v>
      </c>
      <c r="K38" s="171">
        <f t="shared" si="22"/>
        <v>10.790609999999999</v>
      </c>
      <c r="L38" s="171">
        <f t="shared" si="22"/>
        <v>20.27535</v>
      </c>
      <c r="M38" s="171">
        <f t="shared" si="22"/>
        <v>137.63182499999999</v>
      </c>
      <c r="N38" s="171">
        <f t="shared" si="22"/>
        <v>210.03888000000001</v>
      </c>
      <c r="O38" s="171">
        <f t="shared" si="22"/>
        <v>512.76016500000003</v>
      </c>
      <c r="P38" s="171" t="e">
        <f t="shared" si="22"/>
        <v>#REF!</v>
      </c>
      <c r="Q38" s="171">
        <f t="shared" si="22"/>
        <v>133.714215</v>
      </c>
      <c r="R38" s="171">
        <f t="shared" si="22"/>
        <v>95.087954999999994</v>
      </c>
      <c r="S38" s="171">
        <f t="shared" si="22"/>
        <v>104.98507499999999</v>
      </c>
      <c r="T38" s="171">
        <f t="shared" si="22"/>
        <v>21.64995</v>
      </c>
      <c r="U38" s="171">
        <f t="shared" si="22"/>
        <v>869.94997499999999</v>
      </c>
      <c r="V38" s="171">
        <f t="shared" si="22"/>
        <v>4.9829249999999998</v>
      </c>
      <c r="W38" s="171">
        <f t="shared" si="22"/>
        <v>14.63949</v>
      </c>
      <c r="X38" s="171">
        <f t="shared" si="22"/>
        <v>130.96501499999999</v>
      </c>
      <c r="Y38" s="171">
        <f t="shared" si="22"/>
        <v>38.591895000000001</v>
      </c>
      <c r="Z38" s="171" t="e">
        <f t="shared" si="22"/>
        <v>#REF!</v>
      </c>
      <c r="AA38" s="171">
        <f t="shared" si="22"/>
        <v>74.640779999999992</v>
      </c>
      <c r="AB38" s="171">
        <f t="shared" si="22"/>
        <v>0</v>
      </c>
      <c r="AC38" s="171">
        <f t="shared" si="22"/>
        <v>69.726585</v>
      </c>
      <c r="AD38" s="171">
        <f t="shared" si="22"/>
        <v>0</v>
      </c>
      <c r="AE38" s="171" t="e">
        <f t="shared" si="22"/>
        <v>#REF!</v>
      </c>
      <c r="AF38" s="171">
        <f t="shared" si="22"/>
        <v>49.691789999999997</v>
      </c>
      <c r="AG38" s="171">
        <f t="shared" si="22"/>
        <v>840.12115500000004</v>
      </c>
      <c r="AH38" s="171">
        <f t="shared" si="22"/>
        <v>0</v>
      </c>
      <c r="AI38" s="171">
        <f t="shared" si="22"/>
        <v>123.885825</v>
      </c>
      <c r="AJ38" s="171">
        <f t="shared" si="22"/>
        <v>4.6392749999999996</v>
      </c>
      <c r="AK38" s="171">
        <f t="shared" si="22"/>
        <v>28.041840000000001</v>
      </c>
      <c r="AL38" s="171">
        <f t="shared" si="22"/>
        <v>81.616874999999993</v>
      </c>
      <c r="AM38" s="41"/>
      <c r="AN38" s="41" t="e">
        <f>MAX(AN4:AN34)</f>
        <v>#REF!</v>
      </c>
      <c r="AO38" s="41">
        <f>MAX(AO4:AO34)</f>
        <v>4458.365852805</v>
      </c>
      <c r="AP38" s="41"/>
      <c r="AQ38" s="42"/>
      <c r="AR38" s="37"/>
    </row>
    <row r="40" spans="1:50" ht="20.100000000000001" customHeight="1"/>
  </sheetData>
  <mergeCells count="4">
    <mergeCell ref="AG1:AP1"/>
    <mergeCell ref="AM2:AN2"/>
    <mergeCell ref="AO2:AP2"/>
    <mergeCell ref="A35:A38"/>
  </mergeCells>
  <pageMargins left="0.7" right="0.7" top="0.75" bottom="0.75" header="0.3" footer="0.3"/>
  <pageSetup scale="15" orientation="portrait" horizontalDpi="4294967292" r:id="rId1"/>
  <colBreaks count="1" manualBreakCount="1">
    <brk id="5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BD39"/>
  <sheetViews>
    <sheetView view="pageBreakPreview" zoomScale="75" zoomScaleNormal="100" zoomScaleSheetLayoutView="75" workbookViewId="0">
      <pane xSplit="2" ySplit="3" topLeftCell="C4" activePane="bottomRight" state="frozen"/>
      <selection activeCell="D20" sqref="D20"/>
      <selection pane="topRight" activeCell="D20" sqref="D20"/>
      <selection pane="bottomLeft" activeCell="D20" sqref="D20"/>
      <selection pane="bottomRight" activeCell="L15" sqref="L15"/>
    </sheetView>
  </sheetViews>
  <sheetFormatPr defaultColWidth="9.140625" defaultRowHeight="15"/>
  <cols>
    <col min="1" max="1" width="4.7109375" customWidth="1"/>
    <col min="2" max="2" width="15.7109375" customWidth="1"/>
    <col min="3" max="3" width="15.7109375" style="5" bestFit="1" customWidth="1"/>
    <col min="4" max="4" width="14.42578125" style="5" customWidth="1"/>
    <col min="5" max="8" width="12.7109375" style="5" customWidth="1"/>
    <col min="9" max="39" width="12.7109375" customWidth="1"/>
    <col min="40" max="40" width="4.7109375" customWidth="1"/>
  </cols>
  <sheetData>
    <row r="1" spans="1:56" s="13" customFormat="1" ht="36" customHeight="1">
      <c r="A1" s="76"/>
      <c r="B1" s="79"/>
      <c r="C1" s="293" t="s">
        <v>115</v>
      </c>
      <c r="D1" s="293"/>
      <c r="E1" s="293"/>
      <c r="F1" s="293"/>
      <c r="G1" s="293"/>
      <c r="H1" s="293"/>
      <c r="I1" s="293"/>
      <c r="J1" s="76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</row>
    <row r="2" spans="1:56" s="13" customFormat="1" ht="15.75" thickBot="1">
      <c r="A2" s="76"/>
      <c r="B2" s="80"/>
      <c r="C2" s="81">
        <v>1</v>
      </c>
      <c r="D2" s="82">
        <f>C2+1</f>
        <v>2</v>
      </c>
      <c r="E2" s="82">
        <f>D2+1</f>
        <v>3</v>
      </c>
      <c r="F2" s="82">
        <f t="shared" ref="F2:I2" si="0">E2+1</f>
        <v>4</v>
      </c>
      <c r="G2" s="82">
        <f t="shared" si="0"/>
        <v>5</v>
      </c>
      <c r="H2" s="82">
        <f t="shared" si="0"/>
        <v>6</v>
      </c>
      <c r="I2" s="82">
        <f t="shared" si="0"/>
        <v>7</v>
      </c>
      <c r="J2" s="82">
        <f t="shared" ref="J2" si="1">I2+1</f>
        <v>8</v>
      </c>
      <c r="K2" s="82">
        <f t="shared" ref="K2" si="2">J2+1</f>
        <v>9</v>
      </c>
      <c r="L2" s="82">
        <f t="shared" ref="L2" si="3">K2+1</f>
        <v>10</v>
      </c>
      <c r="M2" s="82">
        <f t="shared" ref="M2" si="4">L2+1</f>
        <v>11</v>
      </c>
      <c r="N2" s="82">
        <f t="shared" ref="N2" si="5">M2+1</f>
        <v>12</v>
      </c>
      <c r="O2" s="82">
        <f t="shared" ref="O2" si="6">N2+1</f>
        <v>13</v>
      </c>
      <c r="P2" s="82">
        <f t="shared" ref="P2" si="7">O2+1</f>
        <v>14</v>
      </c>
      <c r="Q2" s="82">
        <f t="shared" ref="Q2" si="8">P2+1</f>
        <v>15</v>
      </c>
      <c r="R2" s="82">
        <f t="shared" ref="R2" si="9">Q2+1</f>
        <v>16</v>
      </c>
      <c r="S2" s="82">
        <f t="shared" ref="S2" si="10">R2+1</f>
        <v>17</v>
      </c>
      <c r="T2" s="82">
        <f t="shared" ref="T2" si="11">S2+1</f>
        <v>18</v>
      </c>
      <c r="U2" s="82">
        <f t="shared" ref="U2" si="12">T2+1</f>
        <v>19</v>
      </c>
      <c r="V2" s="82">
        <f t="shared" ref="V2" si="13">U2+1</f>
        <v>20</v>
      </c>
      <c r="W2" s="82">
        <f t="shared" ref="W2" si="14">V2+1</f>
        <v>21</v>
      </c>
      <c r="X2" s="82">
        <f t="shared" ref="X2" si="15">W2+1</f>
        <v>22</v>
      </c>
      <c r="Y2" s="82">
        <f t="shared" ref="Y2" si="16">X2+1</f>
        <v>23</v>
      </c>
      <c r="Z2" s="82">
        <f t="shared" ref="Z2" si="17">Y2+1</f>
        <v>24</v>
      </c>
      <c r="AA2" s="82">
        <f t="shared" ref="AA2" si="18">Z2+1</f>
        <v>25</v>
      </c>
      <c r="AB2" s="82">
        <f t="shared" ref="AB2" si="19">AA2+1</f>
        <v>26</v>
      </c>
      <c r="AC2" s="82">
        <f t="shared" ref="AC2" si="20">AB2+1</f>
        <v>27</v>
      </c>
      <c r="AD2" s="82">
        <f t="shared" ref="AD2" si="21">AC2+1</f>
        <v>28</v>
      </c>
      <c r="AE2" s="82">
        <f t="shared" ref="AE2" si="22">AD2+1</f>
        <v>29</v>
      </c>
      <c r="AF2" s="82">
        <f t="shared" ref="AF2" si="23">AE2+1</f>
        <v>30</v>
      </c>
      <c r="AG2" s="82">
        <f t="shared" ref="AG2" si="24">AF2+1</f>
        <v>31</v>
      </c>
      <c r="AH2" s="82">
        <f t="shared" ref="AH2" si="25">AG2+1</f>
        <v>32</v>
      </c>
      <c r="AI2" s="82">
        <f t="shared" ref="AI2" si="26">AH2+1</f>
        <v>33</v>
      </c>
      <c r="AJ2" s="82">
        <f t="shared" ref="AJ2" si="27">AI2+1</f>
        <v>34</v>
      </c>
      <c r="AK2" s="82">
        <f t="shared" ref="AK2" si="28">AJ2+1</f>
        <v>35</v>
      </c>
      <c r="AL2" s="82">
        <f t="shared" ref="AL2" si="29">AK2+1</f>
        <v>36</v>
      </c>
      <c r="AM2" s="82">
        <f t="shared" ref="AM2" si="30">AL2+1</f>
        <v>37</v>
      </c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</row>
    <row r="3" spans="1:56" ht="15.75" thickBot="1">
      <c r="A3" s="68"/>
      <c r="B3" s="83" t="s">
        <v>57</v>
      </c>
      <c r="C3" s="167" t="s">
        <v>58</v>
      </c>
      <c r="D3" s="97" t="s">
        <v>193</v>
      </c>
      <c r="E3" s="97" t="s">
        <v>194</v>
      </c>
      <c r="F3" s="97" t="s">
        <v>195</v>
      </c>
      <c r="G3" s="84" t="s">
        <v>196</v>
      </c>
      <c r="H3" s="84" t="s">
        <v>197</v>
      </c>
      <c r="I3" s="84" t="s">
        <v>198</v>
      </c>
      <c r="J3" s="84" t="s">
        <v>199</v>
      </c>
      <c r="K3" s="84" t="s">
        <v>200</v>
      </c>
      <c r="L3" s="84" t="s">
        <v>201</v>
      </c>
      <c r="M3" s="84" t="s">
        <v>202</v>
      </c>
      <c r="N3" s="84" t="s">
        <v>203</v>
      </c>
      <c r="O3" s="84" t="s">
        <v>204</v>
      </c>
      <c r="P3" s="84" t="s">
        <v>205</v>
      </c>
      <c r="Q3" s="170" t="s">
        <v>206</v>
      </c>
      <c r="R3" s="84" t="s">
        <v>207</v>
      </c>
      <c r="S3" s="84" t="s">
        <v>208</v>
      </c>
      <c r="T3" s="84" t="s">
        <v>209</v>
      </c>
      <c r="U3" s="84" t="s">
        <v>210</v>
      </c>
      <c r="V3" s="84" t="s">
        <v>211</v>
      </c>
      <c r="W3" s="84" t="s">
        <v>212</v>
      </c>
      <c r="X3" s="84" t="s">
        <v>213</v>
      </c>
      <c r="Y3" s="84" t="s">
        <v>214</v>
      </c>
      <c r="Z3" s="84" t="s">
        <v>215</v>
      </c>
      <c r="AA3" s="170" t="s">
        <v>216</v>
      </c>
      <c r="AB3" s="84" t="s">
        <v>217</v>
      </c>
      <c r="AC3" s="84" t="s">
        <v>218</v>
      </c>
      <c r="AD3" s="84" t="s">
        <v>219</v>
      </c>
      <c r="AE3" s="84" t="s">
        <v>220</v>
      </c>
      <c r="AF3" s="170" t="s">
        <v>221</v>
      </c>
      <c r="AG3" s="84" t="s">
        <v>222</v>
      </c>
      <c r="AH3" s="84" t="s">
        <v>223</v>
      </c>
      <c r="AI3" s="84" t="s">
        <v>224</v>
      </c>
      <c r="AJ3" s="84" t="s">
        <v>225</v>
      </c>
      <c r="AK3" s="84" t="s">
        <v>226</v>
      </c>
      <c r="AL3" s="84" t="s">
        <v>227</v>
      </c>
      <c r="AM3" s="85" t="s">
        <v>228</v>
      </c>
      <c r="AN3" s="100"/>
    </row>
    <row r="4" spans="1:56">
      <c r="A4" s="68"/>
      <c r="B4" s="223">
        <f>'Balance Volumetrico'!B4</f>
        <v>42370</v>
      </c>
      <c r="C4" s="99">
        <f>INTERCONEXION!P38</f>
        <v>801.32925581073357</v>
      </c>
      <c r="D4" s="174">
        <f>'AERnnova C'!H36</f>
        <v>97.76</v>
      </c>
      <c r="E4" s="174">
        <f>'AERnnova S'!H36</f>
        <v>0</v>
      </c>
      <c r="F4" s="174">
        <f>Avery!H36-11.87</f>
        <v>97.774000000000001</v>
      </c>
      <c r="G4" s="174">
        <f>Beach!H36</f>
        <v>14.449</v>
      </c>
      <c r="H4" s="174">
        <f>Bravo!H36</f>
        <v>98.200999999999993</v>
      </c>
      <c r="I4" s="174">
        <f>Cooper!H36</f>
        <v>97.801000000000002</v>
      </c>
      <c r="J4" s="174">
        <f>Crown!H36</f>
        <v>98.063000000000002</v>
      </c>
      <c r="K4" s="174">
        <f>Drenc!H36</f>
        <v>97.704999999999998</v>
      </c>
      <c r="L4" s="174">
        <f>Eaton!H36</f>
        <v>45.503999999999998</v>
      </c>
      <c r="M4" s="174">
        <f>Elicamex!H36</f>
        <v>97.954999999999998</v>
      </c>
      <c r="N4" s="174">
        <f>Euro!H36</f>
        <v>97.774000000000001</v>
      </c>
      <c r="O4" s="174">
        <f>Foam!H36</f>
        <v>98.046999999999997</v>
      </c>
      <c r="P4" s="174">
        <f>Fracsa..!H36</f>
        <v>97.423000000000002</v>
      </c>
      <c r="Q4" s="174" t="e">
        <f>#REF!</f>
        <v>#REF!</v>
      </c>
      <c r="R4" s="174">
        <f>Hitachi!H36</f>
        <v>98.034999999999997</v>
      </c>
      <c r="S4" s="174">
        <f>Innovia!H36</f>
        <v>97.631</v>
      </c>
      <c r="T4" s="174">
        <f>IPC!H36</f>
        <v>98.057000000000002</v>
      </c>
      <c r="U4" s="174">
        <f>Jafra!H36</f>
        <v>97.712000000000003</v>
      </c>
      <c r="V4" s="174">
        <f>Kemsus!H36</f>
        <v>98.004000000000005</v>
      </c>
      <c r="W4" s="174">
        <f>'KH Méx'!H36</f>
        <v>98.146000000000001</v>
      </c>
      <c r="X4" s="174">
        <f>Kluber!H36</f>
        <v>97.363</v>
      </c>
      <c r="Y4" s="174">
        <f>Martinrea!H36</f>
        <v>97.775000000000006</v>
      </c>
      <c r="Z4" s="174">
        <f>Messier!H36</f>
        <v>97.991</v>
      </c>
      <c r="AA4" s="197" t="e">
        <f>#REF!</f>
        <v>#REF!</v>
      </c>
      <c r="AB4" s="174">
        <f>Metokote!H36</f>
        <v>98.149000000000001</v>
      </c>
      <c r="AC4" s="174">
        <f>MPI!H36</f>
        <v>0</v>
      </c>
      <c r="AD4" s="174">
        <f>Narmx!H36-11.87</f>
        <v>97.676999999999992</v>
      </c>
      <c r="AE4" s="174">
        <f>Norgren!H36</f>
        <v>97.894000000000005</v>
      </c>
      <c r="AF4" s="174" t="e">
        <f>#REF!</f>
        <v>#REF!</v>
      </c>
      <c r="AG4" s="174">
        <f>Rohm!H36</f>
        <v>97.682000000000002</v>
      </c>
      <c r="AH4" s="174">
        <f>Ronal!H36</f>
        <v>97.584000000000003</v>
      </c>
      <c r="AI4" s="174">
        <f>Samsung!H36</f>
        <v>0</v>
      </c>
      <c r="AJ4" s="174">
        <f>'TRW Frenos'!H36</f>
        <v>98.167000000000002</v>
      </c>
      <c r="AK4" s="174">
        <f>UltraManufacturing!H36</f>
        <v>98.045000000000002</v>
      </c>
      <c r="AL4" s="174">
        <f>Valeo!H36</f>
        <v>97.918000000000006</v>
      </c>
      <c r="AM4" s="175">
        <f>VRK!H36</f>
        <v>98.84</v>
      </c>
      <c r="AN4" s="100"/>
    </row>
    <row r="5" spans="1:56">
      <c r="A5" s="68"/>
      <c r="B5" s="61">
        <f t="shared" ref="B5:B34" si="31">B4+1</f>
        <v>42371</v>
      </c>
      <c r="C5" s="67">
        <f>INTERCONEXION!P37</f>
        <v>886.51178077038116</v>
      </c>
      <c r="D5" s="176">
        <f>'AERnnova C'!H35</f>
        <v>96.319000000000003</v>
      </c>
      <c r="E5" s="176">
        <f>'AERnnova S'!H35</f>
        <v>0</v>
      </c>
      <c r="F5" s="176">
        <f>Avery!H35-11.87</f>
        <v>96.453999999999994</v>
      </c>
      <c r="G5" s="176">
        <f>Beach!H35</f>
        <v>14.356999999999999</v>
      </c>
      <c r="H5" s="176">
        <f>Bravo!H35</f>
        <v>96.74</v>
      </c>
      <c r="I5" s="176">
        <f>Cooper!H35</f>
        <v>96.543999999999997</v>
      </c>
      <c r="J5" s="176">
        <f>Crown!H35</f>
        <v>96.748999999999995</v>
      </c>
      <c r="K5" s="176">
        <f>Drenc!H35</f>
        <v>96.263000000000005</v>
      </c>
      <c r="L5" s="176">
        <f>Eaton!H35</f>
        <v>45.537999999999997</v>
      </c>
      <c r="M5" s="176">
        <f>Elicamex!H35</f>
        <v>96.516999999999996</v>
      </c>
      <c r="N5" s="176">
        <f>Euro!H35</f>
        <v>96.334999999999994</v>
      </c>
      <c r="O5" s="176">
        <f>Foam!H35</f>
        <v>96.76</v>
      </c>
      <c r="P5" s="176">
        <f>Fracsa..!H35</f>
        <v>96.159000000000006</v>
      </c>
      <c r="Q5" s="176" t="e">
        <f>#REF!</f>
        <v>#REF!</v>
      </c>
      <c r="R5" s="176">
        <f>Hitachi!H35</f>
        <v>96.572999999999993</v>
      </c>
      <c r="S5" s="176">
        <f>Innovia!H35</f>
        <v>96.191000000000003</v>
      </c>
      <c r="T5" s="176">
        <f>IPC!H35</f>
        <v>96.751999999999995</v>
      </c>
      <c r="U5" s="176">
        <f>Jafra!H35</f>
        <v>96.266999999999996</v>
      </c>
      <c r="V5" s="176">
        <f>Kemsus!H35</f>
        <v>94.863</v>
      </c>
      <c r="W5" s="176">
        <f>'KH Méx'!H35</f>
        <v>96.700999999999993</v>
      </c>
      <c r="X5" s="176">
        <f>Kluber!H35</f>
        <v>96.066999999999993</v>
      </c>
      <c r="Y5" s="176">
        <f>Martinrea!H35</f>
        <v>96.335999999999999</v>
      </c>
      <c r="Z5" s="176">
        <f>Messier!H35</f>
        <v>96.665999999999997</v>
      </c>
      <c r="AA5" s="55" t="e">
        <f>#REF!</f>
        <v>#REF!</v>
      </c>
      <c r="AB5" s="176">
        <f>Metokote!H35</f>
        <v>96.707999999999998</v>
      </c>
      <c r="AC5" s="176">
        <f>MPI!H35</f>
        <v>0</v>
      </c>
      <c r="AD5" s="176">
        <f>Narmx!H35-11.87</f>
        <v>96.345999999999989</v>
      </c>
      <c r="AE5" s="176">
        <f>Norgren!H35</f>
        <v>96.6</v>
      </c>
      <c r="AF5" s="176" t="e">
        <f>#REF!</f>
        <v>#REF!</v>
      </c>
      <c r="AG5" s="176">
        <f>Rohm!H35</f>
        <v>96.253</v>
      </c>
      <c r="AH5" s="176">
        <f>Ronal!H35</f>
        <v>94.911000000000001</v>
      </c>
      <c r="AI5" s="176">
        <f>Samsung!H35</f>
        <v>0</v>
      </c>
      <c r="AJ5" s="176">
        <f>'TRW Frenos'!H35</f>
        <v>96.906000000000006</v>
      </c>
      <c r="AK5" s="176">
        <f>UltraManufacturing!H35</f>
        <v>96.602999999999994</v>
      </c>
      <c r="AL5" s="176">
        <f>Valeo!H35</f>
        <v>96.674000000000007</v>
      </c>
      <c r="AM5" s="177">
        <f>VRK!H35</f>
        <v>97.525000000000006</v>
      </c>
      <c r="AN5" s="100"/>
    </row>
    <row r="6" spans="1:56">
      <c r="A6" s="68"/>
      <c r="B6" s="61">
        <f t="shared" si="31"/>
        <v>42372</v>
      </c>
      <c r="C6" s="67">
        <f>INTERCONEXION!P36</f>
        <v>884.3211307694304</v>
      </c>
      <c r="D6" s="176">
        <f>'AERnnova C'!H34</f>
        <v>95.718999999999994</v>
      </c>
      <c r="E6" s="176">
        <f>'AERnnova S'!H34</f>
        <v>0</v>
      </c>
      <c r="F6" s="176">
        <f>Avery!H34-11.87</f>
        <v>95.921999999999997</v>
      </c>
      <c r="G6" s="176">
        <f>Beach!H34</f>
        <v>14.278</v>
      </c>
      <c r="H6" s="176">
        <f>Bravo!H34</f>
        <v>96.225999999999999</v>
      </c>
      <c r="I6" s="176">
        <f>Cooper!H34</f>
        <v>96.022000000000006</v>
      </c>
      <c r="J6" s="176">
        <f>Crown!H34</f>
        <v>96.213999999999999</v>
      </c>
      <c r="K6" s="176">
        <f>Drenc!H34</f>
        <v>95.653999999999996</v>
      </c>
      <c r="L6" s="176">
        <f>Eaton!H34</f>
        <v>44.920999999999999</v>
      </c>
      <c r="M6" s="176">
        <f>Elicamex!H34</f>
        <v>95.906999999999996</v>
      </c>
      <c r="N6" s="176">
        <f>Euro!H34</f>
        <v>95.728999999999999</v>
      </c>
      <c r="O6" s="176">
        <f>Foam!H34</f>
        <v>96.203000000000003</v>
      </c>
      <c r="P6" s="176">
        <f>Fracsa..!H34</f>
        <v>95.649000000000001</v>
      </c>
      <c r="Q6" s="176" t="e">
        <f>#REF!</f>
        <v>#REF!</v>
      </c>
      <c r="R6" s="176">
        <f>Hitachi!H34</f>
        <v>95.974000000000004</v>
      </c>
      <c r="S6" s="176">
        <f>Innovia!H34</f>
        <v>95.581999999999994</v>
      </c>
      <c r="T6" s="176">
        <f>IPC!H34</f>
        <v>96.201999999999998</v>
      </c>
      <c r="U6" s="176">
        <f>Jafra!H34</f>
        <v>95.644999999999996</v>
      </c>
      <c r="V6" s="176">
        <f>Kemsus!H34</f>
        <v>93.483999999999995</v>
      </c>
      <c r="W6" s="176">
        <f>'KH Méx'!H34</f>
        <v>96.087000000000003</v>
      </c>
      <c r="X6" s="176">
        <f>Kluber!H34</f>
        <v>95.543000000000006</v>
      </c>
      <c r="Y6" s="176">
        <f>Martinrea!H34</f>
        <v>95.840999999999994</v>
      </c>
      <c r="Z6" s="176">
        <f>Messier!H34</f>
        <v>96.137</v>
      </c>
      <c r="AA6" s="55" t="e">
        <f>#REF!</f>
        <v>#REF!</v>
      </c>
      <c r="AB6" s="176">
        <f>Metokote!H34</f>
        <v>96.090999999999994</v>
      </c>
      <c r="AC6" s="176">
        <f>MPI!H34</f>
        <v>0</v>
      </c>
      <c r="AD6" s="176">
        <f>Narmx!H34-11.87</f>
        <v>95.805999999999997</v>
      </c>
      <c r="AE6" s="176">
        <f>Norgren!H34</f>
        <v>96.072999999999993</v>
      </c>
      <c r="AF6" s="176" t="e">
        <f>#REF!</f>
        <v>#REF!</v>
      </c>
      <c r="AG6" s="176">
        <f>Rohm!H34</f>
        <v>95.683000000000007</v>
      </c>
      <c r="AH6" s="176">
        <f>Ronal!H34</f>
        <v>94.185000000000002</v>
      </c>
      <c r="AI6" s="176">
        <f>Samsung!H34</f>
        <v>0</v>
      </c>
      <c r="AJ6" s="176">
        <f>'TRW Frenos'!H34</f>
        <v>96.382000000000005</v>
      </c>
      <c r="AK6" s="176">
        <f>UltraManufacturing!H34</f>
        <v>95.989000000000004</v>
      </c>
      <c r="AL6" s="176">
        <f>Valeo!H34</f>
        <v>96.152000000000001</v>
      </c>
      <c r="AM6" s="177">
        <f>VRK!H34</f>
        <v>96.991</v>
      </c>
      <c r="AN6" s="100"/>
    </row>
    <row r="7" spans="1:56">
      <c r="A7" s="68"/>
      <c r="B7" s="61">
        <f t="shared" si="31"/>
        <v>42373</v>
      </c>
      <c r="C7" s="67">
        <f>INTERCONEXION!P35</f>
        <v>903.66220553675305</v>
      </c>
      <c r="D7" s="176">
        <f>'AERnnova C'!H33</f>
        <v>92.918999999999997</v>
      </c>
      <c r="E7" s="176">
        <f>'AERnnova S'!H33</f>
        <v>0</v>
      </c>
      <c r="F7" s="176">
        <f>Avery!H33-11.87</f>
        <v>93.417999999999992</v>
      </c>
      <c r="G7" s="176">
        <f>Beach!H33</f>
        <v>14.266999999999999</v>
      </c>
      <c r="H7" s="176">
        <f>Bravo!H33</f>
        <v>93.722999999999999</v>
      </c>
      <c r="I7" s="176">
        <f>Cooper!H33</f>
        <v>93.582999999999998</v>
      </c>
      <c r="J7" s="176">
        <f>Crown!H33</f>
        <v>93.703999999999994</v>
      </c>
      <c r="K7" s="176">
        <f>Drenc!H33</f>
        <v>92.635000000000005</v>
      </c>
      <c r="L7" s="176">
        <f>Eaton!H33</f>
        <v>44.713999999999999</v>
      </c>
      <c r="M7" s="176">
        <f>Elicamex!H33</f>
        <v>93.171999999999997</v>
      </c>
      <c r="N7" s="176">
        <f>Euro!H33</f>
        <v>93.058000000000007</v>
      </c>
      <c r="O7" s="176">
        <f>Foam!H33</f>
        <v>93.364000000000004</v>
      </c>
      <c r="P7" s="176">
        <f>Fracsa..!H33</f>
        <v>93.203999999999994</v>
      </c>
      <c r="Q7" s="176" t="e">
        <f>#REF!</f>
        <v>#REF!</v>
      </c>
      <c r="R7" s="176">
        <f>Hitachi!H33</f>
        <v>93.034000000000006</v>
      </c>
      <c r="S7" s="176">
        <f>Innovia!H33</f>
        <v>92.662000000000006</v>
      </c>
      <c r="T7" s="176">
        <f>IPC!H33</f>
        <v>93.635999999999996</v>
      </c>
      <c r="U7" s="176">
        <f>Jafra!H33</f>
        <v>92.775000000000006</v>
      </c>
      <c r="V7" s="176">
        <f>Kemsus!H33</f>
        <v>91.582999999999998</v>
      </c>
      <c r="W7" s="176">
        <f>'KH Méx'!H33</f>
        <v>93.21</v>
      </c>
      <c r="X7" s="176">
        <f>Kluber!H33</f>
        <v>93.063000000000002</v>
      </c>
      <c r="Y7" s="176">
        <f>Martinrea!H33</f>
        <v>93.322000000000003</v>
      </c>
      <c r="Z7" s="176">
        <f>Messier!H33</f>
        <v>93.632000000000005</v>
      </c>
      <c r="AA7" s="55" t="e">
        <f>#REF!</f>
        <v>#REF!</v>
      </c>
      <c r="AB7" s="176">
        <f>Metokote!H33</f>
        <v>93.224000000000004</v>
      </c>
      <c r="AC7" s="176">
        <f>MPI!H33</f>
        <v>0</v>
      </c>
      <c r="AD7" s="176">
        <f>Narmx!H33-11.87</f>
        <v>93.293999999999997</v>
      </c>
      <c r="AE7" s="176">
        <f>Norgren!H33</f>
        <v>93.581000000000003</v>
      </c>
      <c r="AF7" s="176" t="e">
        <f>#REF!</f>
        <v>#REF!</v>
      </c>
      <c r="AG7" s="176">
        <f>Rohm!H33</f>
        <v>93.096999999999994</v>
      </c>
      <c r="AH7" s="176">
        <f>Ronal!H33</f>
        <v>90.718999999999994</v>
      </c>
      <c r="AI7" s="176">
        <f>Samsung!H33</f>
        <v>0</v>
      </c>
      <c r="AJ7" s="176">
        <f>'TRW Frenos'!H33</f>
        <v>93.924999999999997</v>
      </c>
      <c r="AK7" s="176">
        <f>UltraManufacturing!H33</f>
        <v>93.132999999999996</v>
      </c>
      <c r="AL7" s="176">
        <f>Valeo!H33</f>
        <v>93.718999999999994</v>
      </c>
      <c r="AM7" s="177">
        <f>VRK!H33</f>
        <v>94.424999999999997</v>
      </c>
      <c r="AN7" s="100"/>
    </row>
    <row r="8" spans="1:56">
      <c r="A8" s="68"/>
      <c r="B8" s="61">
        <f t="shared" si="31"/>
        <v>42374</v>
      </c>
      <c r="C8" s="67">
        <f>INTERCONEXION!P34</f>
        <v>906.66061922167103</v>
      </c>
      <c r="D8" s="176">
        <f>'AERnnova C'!H32</f>
        <v>92.548000000000002</v>
      </c>
      <c r="E8" s="176">
        <f>'AERnnova S'!H32</f>
        <v>0</v>
      </c>
      <c r="F8" s="176">
        <f>Avery!H32-11.87</f>
        <v>92.99499999999999</v>
      </c>
      <c r="G8" s="176">
        <f>Beach!H32</f>
        <v>14.246</v>
      </c>
      <c r="H8" s="176">
        <f>Bravo!H32</f>
        <v>93.376000000000005</v>
      </c>
      <c r="I8" s="176">
        <f>Cooper!H32</f>
        <v>93.247</v>
      </c>
      <c r="J8" s="176">
        <f>Crown!H32</f>
        <v>93.361999999999995</v>
      </c>
      <c r="K8" s="176">
        <f>Drenc!H32</f>
        <v>92.28</v>
      </c>
      <c r="L8" s="176">
        <f>Eaton!H32</f>
        <v>44.698</v>
      </c>
      <c r="M8" s="176">
        <f>Elicamex!H32</f>
        <v>92.793999999999997</v>
      </c>
      <c r="N8" s="176">
        <f>Euro!H32</f>
        <v>92.635999999999996</v>
      </c>
      <c r="O8" s="176">
        <f>Foam!H32</f>
        <v>93.105999999999995</v>
      </c>
      <c r="P8" s="176">
        <f>Fracsa..!H32</f>
        <v>92.820999999999998</v>
      </c>
      <c r="Q8" s="176" t="e">
        <f>#REF!</f>
        <v>#REF!</v>
      </c>
      <c r="R8" s="176">
        <f>Hitachi!H32</f>
        <v>92.686000000000007</v>
      </c>
      <c r="S8" s="176">
        <f>Innovia!H32</f>
        <v>92.328000000000003</v>
      </c>
      <c r="T8" s="176">
        <f>IPC!H32</f>
        <v>93.256</v>
      </c>
      <c r="U8" s="176">
        <f>Jafra!H32</f>
        <v>92.412999999999997</v>
      </c>
      <c r="V8" s="176">
        <f>Kemsus!H32</f>
        <v>90.795000000000002</v>
      </c>
      <c r="W8" s="176">
        <f>'KH Méx'!H32</f>
        <v>92.846000000000004</v>
      </c>
      <c r="X8" s="176">
        <f>Kluber!H32</f>
        <v>92.722999999999999</v>
      </c>
      <c r="Y8" s="176">
        <f>Martinrea!H32</f>
        <v>92.960999999999999</v>
      </c>
      <c r="Z8" s="176">
        <f>Messier!H32</f>
        <v>93.277000000000001</v>
      </c>
      <c r="AA8" s="55" t="e">
        <f>#REF!</f>
        <v>#REF!</v>
      </c>
      <c r="AB8" s="176">
        <f>Metokote!H32</f>
        <v>92.855999999999995</v>
      </c>
      <c r="AC8" s="176">
        <f>MPI!H32</f>
        <v>0</v>
      </c>
      <c r="AD8" s="176">
        <f>Narmx!H32-11.87</f>
        <v>92.930999999999997</v>
      </c>
      <c r="AE8" s="176">
        <f>Norgren!H32</f>
        <v>93.231999999999999</v>
      </c>
      <c r="AF8" s="176" t="e">
        <f>#REF!</f>
        <v>#REF!</v>
      </c>
      <c r="AG8" s="176">
        <f>Rohm!H32</f>
        <v>92.718000000000004</v>
      </c>
      <c r="AH8" s="176">
        <f>Ronal!H32</f>
        <v>90.72</v>
      </c>
      <c r="AI8" s="176">
        <f>Samsung!H32</f>
        <v>0</v>
      </c>
      <c r="AJ8" s="176">
        <f>'TRW Frenos'!H32</f>
        <v>93.584000000000003</v>
      </c>
      <c r="AK8" s="176">
        <f>UltraManufacturing!H32</f>
        <v>92.763000000000005</v>
      </c>
      <c r="AL8" s="176">
        <f>Valeo!H32</f>
        <v>93.394000000000005</v>
      </c>
      <c r="AM8" s="177">
        <f>VRK!H32</f>
        <v>94.069000000000003</v>
      </c>
      <c r="AN8" s="100"/>
    </row>
    <row r="9" spans="1:56">
      <c r="A9" s="68"/>
      <c r="B9" s="61">
        <f t="shared" si="31"/>
        <v>42375</v>
      </c>
      <c r="C9" s="67">
        <f>INTERCONEXION!P33</f>
        <v>906.40736976392725</v>
      </c>
      <c r="D9" s="176">
        <f>'AERnnova C'!H31</f>
        <v>92.477999999999994</v>
      </c>
      <c r="E9" s="176">
        <f>'AERnnova S'!H31</f>
        <v>0</v>
      </c>
      <c r="F9" s="176">
        <f>Avery!H31-11.87</f>
        <v>92.861999999999995</v>
      </c>
      <c r="G9" s="176">
        <f>Beach!H31</f>
        <v>14.228999999999999</v>
      </c>
      <c r="H9" s="176">
        <f>Bravo!H31</f>
        <v>93.293000000000006</v>
      </c>
      <c r="I9" s="176">
        <f>Cooper!H31</f>
        <v>93.18</v>
      </c>
      <c r="J9" s="176">
        <f>Crown!H31</f>
        <v>93.278000000000006</v>
      </c>
      <c r="K9" s="176">
        <f>Drenc!H31</f>
        <v>92.21</v>
      </c>
      <c r="L9" s="176">
        <f>Eaton!H31</f>
        <v>44.703000000000003</v>
      </c>
      <c r="M9" s="176">
        <f>Elicamex!H31</f>
        <v>92.731999999999999</v>
      </c>
      <c r="N9" s="176">
        <f>Euro!H31</f>
        <v>92.51</v>
      </c>
      <c r="O9" s="176">
        <f>Foam!H31</f>
        <v>93.055000000000007</v>
      </c>
      <c r="P9" s="176">
        <f>Fracsa..!H31</f>
        <v>92.768000000000001</v>
      </c>
      <c r="Q9" s="176" t="e">
        <f>#REF!</f>
        <v>#REF!</v>
      </c>
      <c r="R9" s="176">
        <f>Hitachi!H31</f>
        <v>92.622</v>
      </c>
      <c r="S9" s="176">
        <f>Innovia!H31</f>
        <v>92.32</v>
      </c>
      <c r="T9" s="176">
        <f>IPC!H31</f>
        <v>93.216999999999999</v>
      </c>
      <c r="U9" s="176">
        <f>Jafra!H31</f>
        <v>92.367000000000004</v>
      </c>
      <c r="V9" s="176">
        <f>Kemsus!H31</f>
        <v>90.837000000000003</v>
      </c>
      <c r="W9" s="176">
        <f>'KH Méx'!H31</f>
        <v>92.787000000000006</v>
      </c>
      <c r="X9" s="176">
        <f>Kluber!H31</f>
        <v>92.643000000000001</v>
      </c>
      <c r="Y9" s="176">
        <f>Martinrea!H31</f>
        <v>92.855999999999995</v>
      </c>
      <c r="Z9" s="176">
        <f>Messier!H31</f>
        <v>93.194000000000003</v>
      </c>
      <c r="AA9" s="55" t="e">
        <f>#REF!</f>
        <v>#REF!</v>
      </c>
      <c r="AB9" s="176">
        <f>Metokote!H31</f>
        <v>92.787000000000006</v>
      </c>
      <c r="AC9" s="176">
        <f>MPI!H31</f>
        <v>0</v>
      </c>
      <c r="AD9" s="176">
        <f>Narmx!H31-11.87</f>
        <v>92.85</v>
      </c>
      <c r="AE9" s="176">
        <f>Norgren!H31</f>
        <v>93.162999999999997</v>
      </c>
      <c r="AF9" s="176" t="e">
        <f>#REF!</f>
        <v>#REF!</v>
      </c>
      <c r="AG9" s="176">
        <f>Rohm!H31</f>
        <v>92.625</v>
      </c>
      <c r="AH9" s="176">
        <f>Ronal!H31</f>
        <v>90.751000000000005</v>
      </c>
      <c r="AI9" s="176">
        <f>Samsung!H31</f>
        <v>0</v>
      </c>
      <c r="AJ9" s="176">
        <f>'TRW Frenos'!H31</f>
        <v>93.518000000000001</v>
      </c>
      <c r="AK9" s="176">
        <f>UltraManufacturing!H31</f>
        <v>92.700999999999993</v>
      </c>
      <c r="AL9" s="176">
        <f>Valeo!H31</f>
        <v>93.317999999999998</v>
      </c>
      <c r="AM9" s="177">
        <f>VRK!H31</f>
        <v>93.992999999999995</v>
      </c>
      <c r="AN9" s="100"/>
    </row>
    <row r="10" spans="1:56">
      <c r="A10" s="68"/>
      <c r="B10" s="61">
        <f t="shared" si="31"/>
        <v>42376</v>
      </c>
      <c r="C10" s="67">
        <f>INTERCONEXION!P32</f>
        <v>901.58125451012188</v>
      </c>
      <c r="D10" s="176">
        <f>'AERnnova C'!H30</f>
        <v>93.742000000000004</v>
      </c>
      <c r="E10" s="176">
        <f>'AERnnova S'!H30</f>
        <v>0</v>
      </c>
      <c r="F10" s="176">
        <f>Avery!H30-11.87</f>
        <v>93.998999999999995</v>
      </c>
      <c r="G10" s="176">
        <f>Beach!H30</f>
        <v>14.246</v>
      </c>
      <c r="H10" s="176">
        <f>Bravo!H30</f>
        <v>94.417000000000002</v>
      </c>
      <c r="I10" s="176">
        <f>Cooper!H30</f>
        <v>94.254999999999995</v>
      </c>
      <c r="J10" s="176">
        <f>Crown!H30</f>
        <v>94.399000000000001</v>
      </c>
      <c r="K10" s="176">
        <f>Drenc!H30</f>
        <v>93.474999999999994</v>
      </c>
      <c r="L10" s="176">
        <f>Eaton!H30</f>
        <v>44.755000000000003</v>
      </c>
      <c r="M10" s="176">
        <f>Elicamex!H30</f>
        <v>93.989000000000004</v>
      </c>
      <c r="N10" s="176">
        <f>Euro!H30</f>
        <v>93.646000000000001</v>
      </c>
      <c r="O10" s="176">
        <f>Foam!H30</f>
        <v>94.363</v>
      </c>
      <c r="P10" s="176">
        <f>Fracsa..!H30</f>
        <v>93.843999999999994</v>
      </c>
      <c r="Q10" s="176" t="e">
        <f>#REF!</f>
        <v>#REF!</v>
      </c>
      <c r="R10" s="176">
        <f>Hitachi!H30</f>
        <v>93.902000000000001</v>
      </c>
      <c r="S10" s="176">
        <f>Innovia!H30</f>
        <v>93.58</v>
      </c>
      <c r="T10" s="176">
        <f>IPC!H30</f>
        <v>94.334000000000003</v>
      </c>
      <c r="U10" s="176">
        <f>Jafra!H30</f>
        <v>93.619</v>
      </c>
      <c r="V10" s="176">
        <f>Kemsus!H30</f>
        <v>93.320999999999998</v>
      </c>
      <c r="W10" s="176">
        <f>'KH Méx'!H30</f>
        <v>94.052999999999997</v>
      </c>
      <c r="X10" s="176">
        <f>Kluber!H30</f>
        <v>93.748999999999995</v>
      </c>
      <c r="Y10" s="176">
        <f>Martinrea!H30</f>
        <v>93.918999999999997</v>
      </c>
      <c r="Z10" s="176">
        <f>Messier!H30</f>
        <v>94.325000000000003</v>
      </c>
      <c r="AA10" s="55" t="e">
        <f>#REF!</f>
        <v>#REF!</v>
      </c>
      <c r="AB10" s="176">
        <f>Metokote!H30</f>
        <v>94.051000000000002</v>
      </c>
      <c r="AC10" s="176">
        <f>MPI!H30</f>
        <v>0</v>
      </c>
      <c r="AD10" s="176">
        <f>Narmx!H30-11.87</f>
        <v>93.945999999999998</v>
      </c>
      <c r="AE10" s="176">
        <f>Norgren!H30</f>
        <v>94.26</v>
      </c>
      <c r="AF10" s="176" t="e">
        <f>#REF!</f>
        <v>#REF!</v>
      </c>
      <c r="AG10" s="176">
        <f>Rohm!H30</f>
        <v>93.861000000000004</v>
      </c>
      <c r="AH10" s="176">
        <f>Ronal!H30</f>
        <v>91.947000000000003</v>
      </c>
      <c r="AI10" s="176">
        <f>Samsung!H30</f>
        <v>0</v>
      </c>
      <c r="AJ10" s="176">
        <f>'TRW Frenos'!H30</f>
        <v>94.594999999999999</v>
      </c>
      <c r="AK10" s="176">
        <f>UltraManufacturing!H30</f>
        <v>93.965000000000003</v>
      </c>
      <c r="AL10" s="176">
        <f>Valeo!H30</f>
        <v>94.394000000000005</v>
      </c>
      <c r="AM10" s="177">
        <f>VRK!H30</f>
        <v>95.113</v>
      </c>
      <c r="AN10" s="100"/>
    </row>
    <row r="11" spans="1:56">
      <c r="A11" s="68"/>
      <c r="B11" s="65">
        <f t="shared" si="31"/>
        <v>42377</v>
      </c>
      <c r="C11" s="173">
        <f>INTERCONEXION!P31</f>
        <v>0</v>
      </c>
      <c r="D11" s="178">
        <f>'AERnnova C'!H29</f>
        <v>0</v>
      </c>
      <c r="E11" s="178">
        <f>'AERnnova S'!H29</f>
        <v>0</v>
      </c>
      <c r="F11" s="178">
        <f>Avery!H29-11.87</f>
        <v>-11.87</v>
      </c>
      <c r="G11" s="178">
        <f>Beach!H29</f>
        <v>0</v>
      </c>
      <c r="H11" s="178">
        <f>Bravo!H29</f>
        <v>0</v>
      </c>
      <c r="I11" s="178">
        <f>Cooper!H29</f>
        <v>0</v>
      </c>
      <c r="J11" s="178">
        <f>Crown!H29</f>
        <v>0</v>
      </c>
      <c r="K11" s="178">
        <f>Drenc!H29</f>
        <v>0</v>
      </c>
      <c r="L11" s="178">
        <f>Eaton!H29</f>
        <v>0</v>
      </c>
      <c r="M11" s="178">
        <f>Elicamex!H29</f>
        <v>0</v>
      </c>
      <c r="N11" s="178">
        <f>Euro!H29</f>
        <v>0</v>
      </c>
      <c r="O11" s="178">
        <f>Foam!H29</f>
        <v>0</v>
      </c>
      <c r="P11" s="178">
        <f>Fracsa..!H29</f>
        <v>0</v>
      </c>
      <c r="Q11" s="178" t="e">
        <f>#REF!</f>
        <v>#REF!</v>
      </c>
      <c r="R11" s="178">
        <f>Hitachi!H29</f>
        <v>0</v>
      </c>
      <c r="S11" s="178">
        <f>Innovia!H29</f>
        <v>0</v>
      </c>
      <c r="T11" s="178">
        <f>IPC!H29</f>
        <v>0</v>
      </c>
      <c r="U11" s="178">
        <f>Jafra!H29</f>
        <v>0</v>
      </c>
      <c r="V11" s="178">
        <f>Kemsus!H29</f>
        <v>0</v>
      </c>
      <c r="W11" s="178">
        <f>'KH Méx'!H29</f>
        <v>0</v>
      </c>
      <c r="X11" s="178">
        <f>Kluber!H29</f>
        <v>0</v>
      </c>
      <c r="Y11" s="178">
        <f>Martinrea!H29</f>
        <v>0</v>
      </c>
      <c r="Z11" s="178">
        <f>Messier!H29</f>
        <v>0</v>
      </c>
      <c r="AA11" s="47" t="e">
        <f>#REF!</f>
        <v>#REF!</v>
      </c>
      <c r="AB11" s="178">
        <f>Metokote!H29</f>
        <v>0</v>
      </c>
      <c r="AC11" s="178">
        <f>MPI!H29</f>
        <v>0</v>
      </c>
      <c r="AD11" s="178">
        <f>Narmx!H29-11.87</f>
        <v>-11.87</v>
      </c>
      <c r="AE11" s="178">
        <f>Norgren!H29</f>
        <v>0</v>
      </c>
      <c r="AF11" s="178" t="e">
        <f>#REF!</f>
        <v>#REF!</v>
      </c>
      <c r="AG11" s="178">
        <f>Rohm!H29</f>
        <v>0</v>
      </c>
      <c r="AH11" s="178">
        <f>Ronal!H29</f>
        <v>0</v>
      </c>
      <c r="AI11" s="178">
        <f>Samsung!H29</f>
        <v>0</v>
      </c>
      <c r="AJ11" s="178">
        <f>'TRW Frenos'!H29</f>
        <v>0</v>
      </c>
      <c r="AK11" s="178">
        <f>UltraManufacturing!H29</f>
        <v>0</v>
      </c>
      <c r="AL11" s="178">
        <f>Valeo!H29</f>
        <v>0</v>
      </c>
      <c r="AM11" s="179">
        <f>VRK!H29</f>
        <v>0</v>
      </c>
      <c r="AN11" s="100"/>
    </row>
    <row r="12" spans="1:56">
      <c r="A12" s="68"/>
      <c r="B12" s="65">
        <f t="shared" si="31"/>
        <v>42378</v>
      </c>
      <c r="C12" s="173">
        <f>INTERCONEXION!P30</f>
        <v>0</v>
      </c>
      <c r="D12" s="178">
        <f>'AERnnova C'!H28</f>
        <v>0</v>
      </c>
      <c r="E12" s="178">
        <f>'AERnnova S'!H28</f>
        <v>0</v>
      </c>
      <c r="F12" s="178">
        <f>Avery!H28-11.87</f>
        <v>-11.87</v>
      </c>
      <c r="G12" s="178">
        <f>Beach!H28</f>
        <v>0</v>
      </c>
      <c r="H12" s="178">
        <f>Bravo!H28</f>
        <v>0</v>
      </c>
      <c r="I12" s="178">
        <f>Cooper!H28</f>
        <v>0</v>
      </c>
      <c r="J12" s="178">
        <f>Crown!H28</f>
        <v>0</v>
      </c>
      <c r="K12" s="178">
        <f>Drenc!H28</f>
        <v>0</v>
      </c>
      <c r="L12" s="178">
        <f>Eaton!H28</f>
        <v>0</v>
      </c>
      <c r="M12" s="178">
        <f>Elicamex!H28</f>
        <v>0</v>
      </c>
      <c r="N12" s="178">
        <f>Euro!H28</f>
        <v>0</v>
      </c>
      <c r="O12" s="178">
        <f>Foam!H28</f>
        <v>0</v>
      </c>
      <c r="P12" s="178">
        <f>Fracsa..!H28</f>
        <v>0</v>
      </c>
      <c r="Q12" s="178" t="e">
        <f>#REF!</f>
        <v>#REF!</v>
      </c>
      <c r="R12" s="178">
        <f>Hitachi!H28</f>
        <v>0</v>
      </c>
      <c r="S12" s="178">
        <f>Innovia!H28</f>
        <v>0</v>
      </c>
      <c r="T12" s="178">
        <f>IPC!H28</f>
        <v>0</v>
      </c>
      <c r="U12" s="178">
        <f>Jafra!H28</f>
        <v>0</v>
      </c>
      <c r="V12" s="178">
        <f>Kemsus!H28</f>
        <v>0</v>
      </c>
      <c r="W12" s="178">
        <f>'KH Méx'!H28</f>
        <v>0</v>
      </c>
      <c r="X12" s="178">
        <f>Kluber!H28</f>
        <v>0</v>
      </c>
      <c r="Y12" s="178">
        <f>Martinrea!H28</f>
        <v>0</v>
      </c>
      <c r="Z12" s="178">
        <f>Messier!H28</f>
        <v>0</v>
      </c>
      <c r="AA12" s="47" t="e">
        <f>#REF!</f>
        <v>#REF!</v>
      </c>
      <c r="AB12" s="178">
        <f>Metokote!H28</f>
        <v>0</v>
      </c>
      <c r="AC12" s="178">
        <f>MPI!H28</f>
        <v>0</v>
      </c>
      <c r="AD12" s="178">
        <f>Narmx!H28-11.87</f>
        <v>-11.87</v>
      </c>
      <c r="AE12" s="178">
        <f>Norgren!H28</f>
        <v>0</v>
      </c>
      <c r="AF12" s="178" t="e">
        <f>#REF!</f>
        <v>#REF!</v>
      </c>
      <c r="AG12" s="178">
        <f>Rohm!H28</f>
        <v>0</v>
      </c>
      <c r="AH12" s="178">
        <f>Ronal!H28</f>
        <v>0</v>
      </c>
      <c r="AI12" s="178">
        <f>Samsung!H28</f>
        <v>0</v>
      </c>
      <c r="AJ12" s="178">
        <f>'TRW Frenos'!H28</f>
        <v>0</v>
      </c>
      <c r="AK12" s="178">
        <f>UltraManufacturing!H28</f>
        <v>0</v>
      </c>
      <c r="AL12" s="178">
        <f>Valeo!H28</f>
        <v>0</v>
      </c>
      <c r="AM12" s="179">
        <f>VRK!H28</f>
        <v>0</v>
      </c>
      <c r="AN12" s="100"/>
    </row>
    <row r="13" spans="1:56">
      <c r="A13" s="68"/>
      <c r="B13" s="65">
        <f t="shared" si="31"/>
        <v>42379</v>
      </c>
      <c r="C13" s="173">
        <f>INTERCONEXION!P29</f>
        <v>0</v>
      </c>
      <c r="D13" s="178">
        <f>'AERnnova C'!H27</f>
        <v>0</v>
      </c>
      <c r="E13" s="178">
        <f>'AERnnova S'!H27</f>
        <v>0</v>
      </c>
      <c r="F13" s="178">
        <f>Avery!H27-11.87</f>
        <v>-11.87</v>
      </c>
      <c r="G13" s="178">
        <f>Beach!H27</f>
        <v>0</v>
      </c>
      <c r="H13" s="178">
        <f>Bravo!H27</f>
        <v>0</v>
      </c>
      <c r="I13" s="178">
        <f>Cooper!H27</f>
        <v>0</v>
      </c>
      <c r="J13" s="178">
        <f>Crown!H27</f>
        <v>0</v>
      </c>
      <c r="K13" s="178">
        <f>Drenc!H27</f>
        <v>0</v>
      </c>
      <c r="L13" s="178">
        <f>Eaton!H27</f>
        <v>0</v>
      </c>
      <c r="M13" s="178">
        <f>Elicamex!H27</f>
        <v>0</v>
      </c>
      <c r="N13" s="178">
        <f>Euro!H27</f>
        <v>0</v>
      </c>
      <c r="O13" s="178">
        <f>Foam!H27</f>
        <v>0</v>
      </c>
      <c r="P13" s="178">
        <f>Fracsa..!H27</f>
        <v>0</v>
      </c>
      <c r="Q13" s="178" t="e">
        <f>#REF!</f>
        <v>#REF!</v>
      </c>
      <c r="R13" s="178">
        <f>Hitachi!H27</f>
        <v>0</v>
      </c>
      <c r="S13" s="178">
        <f>Innovia!H27</f>
        <v>0</v>
      </c>
      <c r="T13" s="178">
        <f>IPC!H27</f>
        <v>0</v>
      </c>
      <c r="U13" s="178">
        <f>Jafra!H27</f>
        <v>0</v>
      </c>
      <c r="V13" s="178">
        <f>Kemsus!H27</f>
        <v>0</v>
      </c>
      <c r="W13" s="178">
        <f>'KH Méx'!H27</f>
        <v>0</v>
      </c>
      <c r="X13" s="178">
        <f>Kluber!H27</f>
        <v>0</v>
      </c>
      <c r="Y13" s="178">
        <f>Martinrea!H27</f>
        <v>0</v>
      </c>
      <c r="Z13" s="178">
        <f>Messier!H27</f>
        <v>0</v>
      </c>
      <c r="AA13" s="47" t="e">
        <f>#REF!</f>
        <v>#REF!</v>
      </c>
      <c r="AB13" s="178">
        <f>Metokote!H27</f>
        <v>0</v>
      </c>
      <c r="AC13" s="178">
        <f>MPI!H27</f>
        <v>0</v>
      </c>
      <c r="AD13" s="178">
        <f>Narmx!H27-11.87</f>
        <v>-11.87</v>
      </c>
      <c r="AE13" s="178">
        <f>Norgren!H27</f>
        <v>0</v>
      </c>
      <c r="AF13" s="178" t="e">
        <f>#REF!</f>
        <v>#REF!</v>
      </c>
      <c r="AG13" s="178">
        <f>Rohm!H27</f>
        <v>0</v>
      </c>
      <c r="AH13" s="178">
        <f>Ronal!H27</f>
        <v>0</v>
      </c>
      <c r="AI13" s="178">
        <f>Samsung!H27</f>
        <v>0</v>
      </c>
      <c r="AJ13" s="178">
        <f>'TRW Frenos'!H27</f>
        <v>0</v>
      </c>
      <c r="AK13" s="178">
        <f>UltraManufacturing!H27</f>
        <v>0</v>
      </c>
      <c r="AL13" s="178">
        <f>Valeo!H27</f>
        <v>0</v>
      </c>
      <c r="AM13" s="179">
        <f>VRK!H27</f>
        <v>0</v>
      </c>
      <c r="AN13" s="100"/>
    </row>
    <row r="14" spans="1:56">
      <c r="A14" s="68"/>
      <c r="B14" s="65">
        <f t="shared" si="31"/>
        <v>42380</v>
      </c>
      <c r="C14" s="173">
        <f>INTERCONEXION!P28</f>
        <v>0</v>
      </c>
      <c r="D14" s="178">
        <f>'AERnnova C'!H26</f>
        <v>0</v>
      </c>
      <c r="E14" s="178">
        <f>'AERnnova S'!H26</f>
        <v>0</v>
      </c>
      <c r="F14" s="178">
        <f>Avery!H26-11.87</f>
        <v>-11.87</v>
      </c>
      <c r="G14" s="178">
        <f>Beach!H26</f>
        <v>0</v>
      </c>
      <c r="H14" s="178">
        <f>Bravo!H26</f>
        <v>0</v>
      </c>
      <c r="I14" s="178">
        <f>Cooper!H26</f>
        <v>0</v>
      </c>
      <c r="J14" s="178">
        <f>Crown!H26</f>
        <v>0</v>
      </c>
      <c r="K14" s="178">
        <f>Drenc!H26</f>
        <v>0</v>
      </c>
      <c r="L14" s="178">
        <f>Eaton!H26</f>
        <v>0</v>
      </c>
      <c r="M14" s="178">
        <f>Elicamex!H26</f>
        <v>0</v>
      </c>
      <c r="N14" s="178">
        <f>Euro!H26</f>
        <v>0</v>
      </c>
      <c r="O14" s="178">
        <f>Foam!H26</f>
        <v>0</v>
      </c>
      <c r="P14" s="178">
        <f>Fracsa..!H26</f>
        <v>0</v>
      </c>
      <c r="Q14" s="178" t="e">
        <f>#REF!</f>
        <v>#REF!</v>
      </c>
      <c r="R14" s="178">
        <f>Hitachi!H26</f>
        <v>0</v>
      </c>
      <c r="S14" s="178">
        <f>Innovia!H26</f>
        <v>0</v>
      </c>
      <c r="T14" s="178">
        <f>IPC!H26</f>
        <v>0</v>
      </c>
      <c r="U14" s="178">
        <f>Jafra!H26</f>
        <v>0</v>
      </c>
      <c r="V14" s="178">
        <f>Kemsus!H26</f>
        <v>0</v>
      </c>
      <c r="W14" s="178">
        <f>'KH Méx'!H26</f>
        <v>0</v>
      </c>
      <c r="X14" s="178">
        <f>Kluber!H26</f>
        <v>0</v>
      </c>
      <c r="Y14" s="178">
        <f>Martinrea!H26</f>
        <v>0</v>
      </c>
      <c r="Z14" s="178">
        <f>Messier!H26</f>
        <v>0</v>
      </c>
      <c r="AA14" s="47" t="e">
        <f>#REF!</f>
        <v>#REF!</v>
      </c>
      <c r="AB14" s="178">
        <f>Metokote!H26</f>
        <v>0</v>
      </c>
      <c r="AC14" s="178">
        <f>MPI!H26</f>
        <v>0</v>
      </c>
      <c r="AD14" s="178">
        <f>Narmx!H26-11.87</f>
        <v>-11.87</v>
      </c>
      <c r="AE14" s="178">
        <f>Norgren!H26</f>
        <v>0</v>
      </c>
      <c r="AF14" s="178" t="e">
        <f>#REF!</f>
        <v>#REF!</v>
      </c>
      <c r="AG14" s="178">
        <f>Rohm!H26</f>
        <v>0</v>
      </c>
      <c r="AH14" s="178">
        <f>Ronal!H26</f>
        <v>0</v>
      </c>
      <c r="AI14" s="178">
        <f>Samsung!H26</f>
        <v>0</v>
      </c>
      <c r="AJ14" s="178">
        <f>'TRW Frenos'!H26</f>
        <v>0</v>
      </c>
      <c r="AK14" s="178">
        <f>UltraManufacturing!H26</f>
        <v>0</v>
      </c>
      <c r="AL14" s="178">
        <f>Valeo!H26</f>
        <v>0</v>
      </c>
      <c r="AM14" s="179">
        <f>VRK!H26</f>
        <v>0</v>
      </c>
      <c r="AN14" s="100"/>
    </row>
    <row r="15" spans="1:56">
      <c r="A15" s="68"/>
      <c r="B15" s="65">
        <f t="shared" si="31"/>
        <v>42381</v>
      </c>
      <c r="C15" s="173">
        <f>INTERCONEXION!P27</f>
        <v>0</v>
      </c>
      <c r="D15" s="178">
        <f>'AERnnova C'!H25</f>
        <v>0</v>
      </c>
      <c r="E15" s="178">
        <f>'AERnnova S'!H25</f>
        <v>0</v>
      </c>
      <c r="F15" s="178">
        <f>Avery!H25-11.87</f>
        <v>-11.87</v>
      </c>
      <c r="G15" s="178">
        <f>Beach!H25</f>
        <v>0</v>
      </c>
      <c r="H15" s="178">
        <f>Bravo!H25</f>
        <v>0</v>
      </c>
      <c r="I15" s="178">
        <f>Cooper!H25</f>
        <v>0</v>
      </c>
      <c r="J15" s="178">
        <f>Crown!H25</f>
        <v>0</v>
      </c>
      <c r="K15" s="178">
        <f>Drenc!H25</f>
        <v>0</v>
      </c>
      <c r="L15" s="178">
        <f>Eaton!H25</f>
        <v>0</v>
      </c>
      <c r="M15" s="178">
        <f>Elicamex!H25</f>
        <v>0</v>
      </c>
      <c r="N15" s="178">
        <f>Euro!H25</f>
        <v>0</v>
      </c>
      <c r="O15" s="178">
        <f>Foam!H25</f>
        <v>0</v>
      </c>
      <c r="P15" s="178">
        <f>Fracsa..!H25</f>
        <v>0</v>
      </c>
      <c r="Q15" s="178" t="e">
        <f>#REF!</f>
        <v>#REF!</v>
      </c>
      <c r="R15" s="178">
        <f>Hitachi!H25</f>
        <v>0</v>
      </c>
      <c r="S15" s="178">
        <f>Innovia!H25</f>
        <v>0</v>
      </c>
      <c r="T15" s="178">
        <f>IPC!H25</f>
        <v>0</v>
      </c>
      <c r="U15" s="178">
        <f>Jafra!H25</f>
        <v>0</v>
      </c>
      <c r="V15" s="178">
        <f>Kemsus!H25</f>
        <v>0</v>
      </c>
      <c r="W15" s="178">
        <f>'KH Méx'!H25</f>
        <v>0</v>
      </c>
      <c r="X15" s="178">
        <f>Kluber!H25</f>
        <v>0</v>
      </c>
      <c r="Y15" s="178">
        <f>Martinrea!H25</f>
        <v>0</v>
      </c>
      <c r="Z15" s="178">
        <f>Messier!H25</f>
        <v>0</v>
      </c>
      <c r="AA15" s="47" t="e">
        <f>#REF!</f>
        <v>#REF!</v>
      </c>
      <c r="AB15" s="178">
        <f>Metokote!H25</f>
        <v>0</v>
      </c>
      <c r="AC15" s="178">
        <f>MPI!H25</f>
        <v>0</v>
      </c>
      <c r="AD15" s="178">
        <f>Narmx!H25-11.87</f>
        <v>-11.87</v>
      </c>
      <c r="AE15" s="178">
        <f>Norgren!H25</f>
        <v>0</v>
      </c>
      <c r="AF15" s="178" t="e">
        <f>#REF!</f>
        <v>#REF!</v>
      </c>
      <c r="AG15" s="178">
        <f>Rohm!H25</f>
        <v>0</v>
      </c>
      <c r="AH15" s="178">
        <f>Ronal!H25</f>
        <v>0</v>
      </c>
      <c r="AI15" s="178">
        <f>Samsung!H25</f>
        <v>0</v>
      </c>
      <c r="AJ15" s="178">
        <f>'TRW Frenos'!H25</f>
        <v>0</v>
      </c>
      <c r="AK15" s="178">
        <f>UltraManufacturing!H25</f>
        <v>0</v>
      </c>
      <c r="AL15" s="178">
        <f>Valeo!H25</f>
        <v>0</v>
      </c>
      <c r="AM15" s="179">
        <f>VRK!H25</f>
        <v>0</v>
      </c>
      <c r="AN15" s="100"/>
    </row>
    <row r="16" spans="1:56">
      <c r="A16" s="68"/>
      <c r="B16" s="65">
        <f t="shared" si="31"/>
        <v>42382</v>
      </c>
      <c r="C16" s="173">
        <f>INTERCONEXION!P26</f>
        <v>0</v>
      </c>
      <c r="D16" s="178">
        <f>'AERnnova C'!H24</f>
        <v>0</v>
      </c>
      <c r="E16" s="178">
        <f>'AERnnova S'!H24</f>
        <v>0</v>
      </c>
      <c r="F16" s="178">
        <f>Avery!H24-11.87</f>
        <v>-11.87</v>
      </c>
      <c r="G16" s="178">
        <f>Beach!H24</f>
        <v>0</v>
      </c>
      <c r="H16" s="178">
        <f>Bravo!H24</f>
        <v>0</v>
      </c>
      <c r="I16" s="178">
        <f>Cooper!H24</f>
        <v>0</v>
      </c>
      <c r="J16" s="178">
        <f>Crown!H24</f>
        <v>0</v>
      </c>
      <c r="K16" s="178">
        <f>Drenc!H24</f>
        <v>0</v>
      </c>
      <c r="L16" s="178">
        <f>Eaton!H24</f>
        <v>0</v>
      </c>
      <c r="M16" s="178">
        <f>Elicamex!H24</f>
        <v>0</v>
      </c>
      <c r="N16" s="178">
        <f>Euro!H24</f>
        <v>0</v>
      </c>
      <c r="O16" s="178">
        <f>Foam!H24</f>
        <v>0</v>
      </c>
      <c r="P16" s="178">
        <f>Fracsa..!H24</f>
        <v>0</v>
      </c>
      <c r="Q16" s="178" t="e">
        <f>#REF!</f>
        <v>#REF!</v>
      </c>
      <c r="R16" s="178">
        <f>Hitachi!H24</f>
        <v>0</v>
      </c>
      <c r="S16" s="178">
        <f>Innovia!H24</f>
        <v>0</v>
      </c>
      <c r="T16" s="178">
        <f>IPC!H24</f>
        <v>0</v>
      </c>
      <c r="U16" s="178">
        <f>Jafra!H24</f>
        <v>0</v>
      </c>
      <c r="V16" s="178">
        <f>Kemsus!H24</f>
        <v>0</v>
      </c>
      <c r="W16" s="178">
        <f>'KH Méx'!H24</f>
        <v>0</v>
      </c>
      <c r="X16" s="178">
        <f>Kluber!H24</f>
        <v>0</v>
      </c>
      <c r="Y16" s="178">
        <f>Martinrea!H24</f>
        <v>0</v>
      </c>
      <c r="Z16" s="178">
        <f>Messier!H24</f>
        <v>0</v>
      </c>
      <c r="AA16" s="47" t="e">
        <f>#REF!</f>
        <v>#REF!</v>
      </c>
      <c r="AB16" s="178">
        <f>Metokote!H24</f>
        <v>0</v>
      </c>
      <c r="AC16" s="178">
        <f>MPI!H24</f>
        <v>0</v>
      </c>
      <c r="AD16" s="178">
        <f>Narmx!H24-11.87</f>
        <v>-11.87</v>
      </c>
      <c r="AE16" s="178">
        <f>Norgren!H24</f>
        <v>0</v>
      </c>
      <c r="AF16" s="178" t="e">
        <f>#REF!</f>
        <v>#REF!</v>
      </c>
      <c r="AG16" s="178">
        <f>Rohm!H24</f>
        <v>0</v>
      </c>
      <c r="AH16" s="178">
        <f>Ronal!H24</f>
        <v>0</v>
      </c>
      <c r="AI16" s="178">
        <f>Samsung!H24</f>
        <v>0</v>
      </c>
      <c r="AJ16" s="178">
        <f>'TRW Frenos'!H24</f>
        <v>0</v>
      </c>
      <c r="AK16" s="178">
        <f>UltraManufacturing!H24</f>
        <v>0</v>
      </c>
      <c r="AL16" s="178">
        <f>Valeo!H24</f>
        <v>0</v>
      </c>
      <c r="AM16" s="179">
        <f>VRK!H24</f>
        <v>0</v>
      </c>
      <c r="AN16" s="100"/>
    </row>
    <row r="17" spans="1:40">
      <c r="A17" s="68"/>
      <c r="B17" s="65">
        <f t="shared" si="31"/>
        <v>42383</v>
      </c>
      <c r="C17" s="173">
        <f>INTERCONEXION!P25</f>
        <v>0</v>
      </c>
      <c r="D17" s="178">
        <f>'AERnnova C'!H23</f>
        <v>0</v>
      </c>
      <c r="E17" s="178">
        <f>'AERnnova S'!H23</f>
        <v>0</v>
      </c>
      <c r="F17" s="178">
        <f>Avery!H23-11.87</f>
        <v>-11.87</v>
      </c>
      <c r="G17" s="178">
        <f>Beach!H23</f>
        <v>0</v>
      </c>
      <c r="H17" s="178">
        <f>Bravo!H23</f>
        <v>0</v>
      </c>
      <c r="I17" s="178">
        <f>Cooper!H23</f>
        <v>0</v>
      </c>
      <c r="J17" s="178">
        <f>Crown!H23</f>
        <v>0</v>
      </c>
      <c r="K17" s="178">
        <f>Drenc!H23</f>
        <v>0</v>
      </c>
      <c r="L17" s="178">
        <f>Eaton!H23</f>
        <v>0</v>
      </c>
      <c r="M17" s="178">
        <f>Elicamex!H23</f>
        <v>0</v>
      </c>
      <c r="N17" s="178">
        <f>Euro!H23</f>
        <v>0</v>
      </c>
      <c r="O17" s="178">
        <f>Foam!H23</f>
        <v>0</v>
      </c>
      <c r="P17" s="178">
        <f>Fracsa..!H23</f>
        <v>0</v>
      </c>
      <c r="Q17" s="178" t="e">
        <f>#REF!</f>
        <v>#REF!</v>
      </c>
      <c r="R17" s="178">
        <f>Hitachi!H23</f>
        <v>0</v>
      </c>
      <c r="S17" s="178">
        <f>Innovia!H23</f>
        <v>0</v>
      </c>
      <c r="T17" s="178">
        <f>IPC!H23</f>
        <v>0</v>
      </c>
      <c r="U17" s="178">
        <f>Jafra!H23</f>
        <v>0</v>
      </c>
      <c r="V17" s="178">
        <f>Kemsus!H23</f>
        <v>0</v>
      </c>
      <c r="W17" s="178">
        <f>'KH Méx'!H23</f>
        <v>0</v>
      </c>
      <c r="X17" s="178">
        <f>Kluber!H23</f>
        <v>0</v>
      </c>
      <c r="Y17" s="178">
        <f>Martinrea!H23</f>
        <v>0</v>
      </c>
      <c r="Z17" s="178">
        <f>Messier!H23</f>
        <v>0</v>
      </c>
      <c r="AA17" s="47" t="e">
        <f>#REF!</f>
        <v>#REF!</v>
      </c>
      <c r="AB17" s="178">
        <f>Metokote!H23</f>
        <v>0</v>
      </c>
      <c r="AC17" s="178">
        <f>MPI!H23</f>
        <v>0</v>
      </c>
      <c r="AD17" s="178">
        <f>Narmx!H23-11.87</f>
        <v>-11.87</v>
      </c>
      <c r="AE17" s="178">
        <f>Norgren!H23</f>
        <v>0</v>
      </c>
      <c r="AF17" s="178" t="e">
        <f>#REF!</f>
        <v>#REF!</v>
      </c>
      <c r="AG17" s="178">
        <f>Rohm!H23</f>
        <v>0</v>
      </c>
      <c r="AH17" s="178">
        <f>Ronal!H23</f>
        <v>0</v>
      </c>
      <c r="AI17" s="178">
        <f>Samsung!H23</f>
        <v>0</v>
      </c>
      <c r="AJ17" s="178">
        <f>'TRW Frenos'!H23</f>
        <v>0</v>
      </c>
      <c r="AK17" s="178">
        <f>UltraManufacturing!H23</f>
        <v>0</v>
      </c>
      <c r="AL17" s="178">
        <f>Valeo!H23</f>
        <v>0</v>
      </c>
      <c r="AM17" s="179">
        <f>VRK!H23</f>
        <v>0</v>
      </c>
      <c r="AN17" s="100"/>
    </row>
    <row r="18" spans="1:40">
      <c r="A18" s="68"/>
      <c r="B18" s="61">
        <f t="shared" si="31"/>
        <v>42384</v>
      </c>
      <c r="C18" s="67">
        <f>INTERCONEXION!P24</f>
        <v>0</v>
      </c>
      <c r="D18" s="176">
        <f>'AERnnova C'!H22</f>
        <v>0</v>
      </c>
      <c r="E18" s="176">
        <f>'AERnnova S'!H22</f>
        <v>0</v>
      </c>
      <c r="F18" s="176">
        <f>Avery!H22-11.87</f>
        <v>-11.87</v>
      </c>
      <c r="G18" s="176">
        <f>Beach!H22</f>
        <v>0</v>
      </c>
      <c r="H18" s="176">
        <f>Bravo!H22</f>
        <v>0</v>
      </c>
      <c r="I18" s="176">
        <f>Cooper!H22</f>
        <v>0</v>
      </c>
      <c r="J18" s="176">
        <f>Crown!H22</f>
        <v>0</v>
      </c>
      <c r="K18" s="176">
        <f>Drenc!H22</f>
        <v>0</v>
      </c>
      <c r="L18" s="176">
        <f>Eaton!H22</f>
        <v>0</v>
      </c>
      <c r="M18" s="176">
        <f>Elicamex!H22</f>
        <v>0</v>
      </c>
      <c r="N18" s="176">
        <f>Euro!H22</f>
        <v>0</v>
      </c>
      <c r="O18" s="176">
        <f>Foam!H22</f>
        <v>0</v>
      </c>
      <c r="P18" s="176">
        <f>Fracsa..!H22</f>
        <v>0</v>
      </c>
      <c r="Q18" s="176" t="e">
        <f>#REF!</f>
        <v>#REF!</v>
      </c>
      <c r="R18" s="176">
        <f>Hitachi!H22</f>
        <v>0</v>
      </c>
      <c r="S18" s="176">
        <f>Innovia!H22</f>
        <v>0</v>
      </c>
      <c r="T18" s="176">
        <f>IPC!H22</f>
        <v>0</v>
      </c>
      <c r="U18" s="176">
        <f>Jafra!H22</f>
        <v>0</v>
      </c>
      <c r="V18" s="176">
        <f>Kemsus!H22</f>
        <v>0</v>
      </c>
      <c r="W18" s="176">
        <f>'KH Méx'!H22</f>
        <v>0</v>
      </c>
      <c r="X18" s="176">
        <f>Kluber!H22</f>
        <v>0</v>
      </c>
      <c r="Y18" s="176">
        <f>Martinrea!H22</f>
        <v>0</v>
      </c>
      <c r="Z18" s="176">
        <f>Messier!H22</f>
        <v>0</v>
      </c>
      <c r="AA18" s="55" t="e">
        <f>#REF!</f>
        <v>#REF!</v>
      </c>
      <c r="AB18" s="176">
        <f>Metokote!H22</f>
        <v>0</v>
      </c>
      <c r="AC18" s="176">
        <f>MPI!H22</f>
        <v>0</v>
      </c>
      <c r="AD18" s="176">
        <f>Narmx!H22-11.87</f>
        <v>-11.87</v>
      </c>
      <c r="AE18" s="176">
        <f>Norgren!H22</f>
        <v>0</v>
      </c>
      <c r="AF18" s="176" t="e">
        <f>#REF!</f>
        <v>#REF!</v>
      </c>
      <c r="AG18" s="176">
        <f>Rohm!H22</f>
        <v>0</v>
      </c>
      <c r="AH18" s="176">
        <f>Ronal!H22</f>
        <v>0</v>
      </c>
      <c r="AI18" s="176">
        <f>Samsung!H22</f>
        <v>0</v>
      </c>
      <c r="AJ18" s="176">
        <f>'TRW Frenos'!H22</f>
        <v>0</v>
      </c>
      <c r="AK18" s="176">
        <f>UltraManufacturing!H22</f>
        <v>0</v>
      </c>
      <c r="AL18" s="176">
        <f>Valeo!H22</f>
        <v>0</v>
      </c>
      <c r="AM18" s="177">
        <f>VRK!H22</f>
        <v>0</v>
      </c>
      <c r="AN18" s="100"/>
    </row>
    <row r="19" spans="1:40">
      <c r="A19" s="68"/>
      <c r="B19" s="61">
        <f t="shared" si="31"/>
        <v>42385</v>
      </c>
      <c r="C19" s="67">
        <f>INTERCONEXION!P23</f>
        <v>0</v>
      </c>
      <c r="D19" s="176">
        <f>'AERnnova C'!H21</f>
        <v>0</v>
      </c>
      <c r="E19" s="176">
        <f>'AERnnova S'!H21</f>
        <v>0</v>
      </c>
      <c r="F19" s="176">
        <f>Avery!H21-11.87</f>
        <v>-11.87</v>
      </c>
      <c r="G19" s="176">
        <f>Beach!H21</f>
        <v>0</v>
      </c>
      <c r="H19" s="176">
        <f>Bravo!H21</f>
        <v>0</v>
      </c>
      <c r="I19" s="176">
        <f>Cooper!H21</f>
        <v>0</v>
      </c>
      <c r="J19" s="176">
        <f>Crown!H21</f>
        <v>0</v>
      </c>
      <c r="K19" s="176">
        <f>Drenc!H21</f>
        <v>0</v>
      </c>
      <c r="L19" s="176">
        <f>Eaton!H21</f>
        <v>0</v>
      </c>
      <c r="M19" s="176">
        <f>Elicamex!H21</f>
        <v>0</v>
      </c>
      <c r="N19" s="176">
        <f>Euro!H21</f>
        <v>0</v>
      </c>
      <c r="O19" s="176">
        <f>Foam!H21</f>
        <v>0</v>
      </c>
      <c r="P19" s="176">
        <f>Fracsa..!H21</f>
        <v>0</v>
      </c>
      <c r="Q19" s="176" t="e">
        <f>#REF!</f>
        <v>#REF!</v>
      </c>
      <c r="R19" s="176">
        <f>Hitachi!H21</f>
        <v>0</v>
      </c>
      <c r="S19" s="176">
        <f>Innovia!H21</f>
        <v>0</v>
      </c>
      <c r="T19" s="176">
        <f>IPC!H21</f>
        <v>0</v>
      </c>
      <c r="U19" s="176">
        <f>Jafra!H21</f>
        <v>0</v>
      </c>
      <c r="V19" s="176">
        <f>Kemsus!H21</f>
        <v>0</v>
      </c>
      <c r="W19" s="176">
        <f>'KH Méx'!H21</f>
        <v>0</v>
      </c>
      <c r="X19" s="176">
        <f>Kluber!H21</f>
        <v>0</v>
      </c>
      <c r="Y19" s="176">
        <f>Martinrea!H21</f>
        <v>0</v>
      </c>
      <c r="Z19" s="176">
        <f>Messier!H21</f>
        <v>0</v>
      </c>
      <c r="AA19" s="55" t="e">
        <f>#REF!</f>
        <v>#REF!</v>
      </c>
      <c r="AB19" s="176">
        <f>Metokote!H21</f>
        <v>0</v>
      </c>
      <c r="AC19" s="176">
        <f>MPI!H21</f>
        <v>0</v>
      </c>
      <c r="AD19" s="176">
        <f>Narmx!H21-11.87</f>
        <v>-11.87</v>
      </c>
      <c r="AE19" s="176">
        <f>Norgren!H21</f>
        <v>0</v>
      </c>
      <c r="AF19" s="176" t="e">
        <f>#REF!</f>
        <v>#REF!</v>
      </c>
      <c r="AG19" s="176">
        <f>Rohm!H21</f>
        <v>0</v>
      </c>
      <c r="AH19" s="176">
        <f>Ronal!H21</f>
        <v>0</v>
      </c>
      <c r="AI19" s="176">
        <f>Samsung!H21</f>
        <v>0</v>
      </c>
      <c r="AJ19" s="176">
        <f>'TRW Frenos'!H21</f>
        <v>0</v>
      </c>
      <c r="AK19" s="176">
        <f>UltraManufacturing!H21</f>
        <v>0</v>
      </c>
      <c r="AL19" s="176">
        <f>Valeo!H21</f>
        <v>0</v>
      </c>
      <c r="AM19" s="177">
        <f>VRK!H21</f>
        <v>0</v>
      </c>
      <c r="AN19" s="100"/>
    </row>
    <row r="20" spans="1:40">
      <c r="A20" s="68"/>
      <c r="B20" s="61">
        <f t="shared" si="31"/>
        <v>42386</v>
      </c>
      <c r="C20" s="67">
        <f>INTERCONEXION!P22</f>
        <v>0</v>
      </c>
      <c r="D20" s="176">
        <f>'AERnnova C'!H20</f>
        <v>0</v>
      </c>
      <c r="E20" s="176">
        <f>'AERnnova S'!H20</f>
        <v>0</v>
      </c>
      <c r="F20" s="176">
        <f>Avery!H20-11.87</f>
        <v>-11.87</v>
      </c>
      <c r="G20" s="176">
        <f>Beach!H20</f>
        <v>0</v>
      </c>
      <c r="H20" s="176">
        <f>Bravo!H20</f>
        <v>0</v>
      </c>
      <c r="I20" s="176">
        <f>Cooper!H20</f>
        <v>0</v>
      </c>
      <c r="J20" s="176">
        <f>Crown!H20</f>
        <v>0</v>
      </c>
      <c r="K20" s="176">
        <f>Drenc!H20</f>
        <v>0</v>
      </c>
      <c r="L20" s="176">
        <f>Eaton!H20</f>
        <v>0</v>
      </c>
      <c r="M20" s="176">
        <f>Elicamex!H20</f>
        <v>0</v>
      </c>
      <c r="N20" s="176">
        <f>Euro!H20</f>
        <v>0</v>
      </c>
      <c r="O20" s="176">
        <f>Foam!H20</f>
        <v>0</v>
      </c>
      <c r="P20" s="176">
        <f>Fracsa..!H20</f>
        <v>0</v>
      </c>
      <c r="Q20" s="176" t="e">
        <f>#REF!</f>
        <v>#REF!</v>
      </c>
      <c r="R20" s="176">
        <f>Hitachi!H20</f>
        <v>0</v>
      </c>
      <c r="S20" s="176">
        <f>Innovia!H20</f>
        <v>0</v>
      </c>
      <c r="T20" s="176">
        <f>IPC!H20</f>
        <v>0</v>
      </c>
      <c r="U20" s="176">
        <f>Jafra!H20</f>
        <v>0</v>
      </c>
      <c r="V20" s="176">
        <f>Kemsus!H20</f>
        <v>0</v>
      </c>
      <c r="W20" s="176">
        <f>'KH Méx'!H20</f>
        <v>0</v>
      </c>
      <c r="X20" s="176">
        <f>Kluber!H20</f>
        <v>0</v>
      </c>
      <c r="Y20" s="176">
        <f>Martinrea!H20</f>
        <v>0</v>
      </c>
      <c r="Z20" s="176">
        <f>Messier!H20</f>
        <v>0</v>
      </c>
      <c r="AA20" s="55" t="e">
        <f>#REF!</f>
        <v>#REF!</v>
      </c>
      <c r="AB20" s="176">
        <f>Metokote!H20</f>
        <v>0</v>
      </c>
      <c r="AC20" s="176">
        <f>MPI!H20</f>
        <v>0</v>
      </c>
      <c r="AD20" s="176">
        <f>Narmx!H20-11.87</f>
        <v>-11.87</v>
      </c>
      <c r="AE20" s="176">
        <f>Norgren!H20</f>
        <v>0</v>
      </c>
      <c r="AF20" s="176" t="e">
        <f>#REF!</f>
        <v>#REF!</v>
      </c>
      <c r="AG20" s="176">
        <f>Rohm!H20</f>
        <v>0</v>
      </c>
      <c r="AH20" s="176">
        <f>Ronal!H20</f>
        <v>0</v>
      </c>
      <c r="AI20" s="176">
        <f>Samsung!H20</f>
        <v>0</v>
      </c>
      <c r="AJ20" s="176">
        <f>'TRW Frenos'!H20</f>
        <v>0</v>
      </c>
      <c r="AK20" s="176">
        <f>UltraManufacturing!H20</f>
        <v>0</v>
      </c>
      <c r="AL20" s="176">
        <f>Valeo!H20</f>
        <v>0</v>
      </c>
      <c r="AM20" s="177">
        <f>VRK!H20</f>
        <v>0</v>
      </c>
      <c r="AN20" s="100"/>
    </row>
    <row r="21" spans="1:40">
      <c r="A21" s="68"/>
      <c r="B21" s="61">
        <f t="shared" si="31"/>
        <v>42387</v>
      </c>
      <c r="C21" s="67">
        <f>INTERCONEXION!P21</f>
        <v>0</v>
      </c>
      <c r="D21" s="176">
        <f>'AERnnova C'!H19</f>
        <v>0</v>
      </c>
      <c r="E21" s="176">
        <f>'AERnnova S'!H19</f>
        <v>0</v>
      </c>
      <c r="F21" s="176">
        <f>Avery!H19-11.87</f>
        <v>-11.87</v>
      </c>
      <c r="G21" s="176">
        <f>Beach!H19</f>
        <v>0</v>
      </c>
      <c r="H21" s="176">
        <f>Bravo!H19</f>
        <v>0</v>
      </c>
      <c r="I21" s="176">
        <f>Cooper!H19</f>
        <v>0</v>
      </c>
      <c r="J21" s="176">
        <f>Crown!H19</f>
        <v>0</v>
      </c>
      <c r="K21" s="176">
        <f>Drenc!H19</f>
        <v>0</v>
      </c>
      <c r="L21" s="176">
        <f>Eaton!H19</f>
        <v>0</v>
      </c>
      <c r="M21" s="176">
        <f>Elicamex!H19</f>
        <v>0</v>
      </c>
      <c r="N21" s="176">
        <f>Euro!H19</f>
        <v>0</v>
      </c>
      <c r="O21" s="176">
        <f>Foam!H19</f>
        <v>0</v>
      </c>
      <c r="P21" s="176">
        <f>Fracsa..!H19</f>
        <v>0</v>
      </c>
      <c r="Q21" s="176" t="e">
        <f>#REF!</f>
        <v>#REF!</v>
      </c>
      <c r="R21" s="176">
        <f>Hitachi!H19</f>
        <v>0</v>
      </c>
      <c r="S21" s="176">
        <f>Innovia!H19</f>
        <v>0</v>
      </c>
      <c r="T21" s="176">
        <f>IPC!H19</f>
        <v>0</v>
      </c>
      <c r="U21" s="176">
        <f>Jafra!H19</f>
        <v>0</v>
      </c>
      <c r="V21" s="176">
        <f>Kemsus!H19</f>
        <v>0</v>
      </c>
      <c r="W21" s="176">
        <f>'KH Méx'!H19</f>
        <v>0</v>
      </c>
      <c r="X21" s="176">
        <f>Kluber!H19</f>
        <v>0</v>
      </c>
      <c r="Y21" s="176">
        <f>Martinrea!H19</f>
        <v>0</v>
      </c>
      <c r="Z21" s="176">
        <f>Messier!H19</f>
        <v>0</v>
      </c>
      <c r="AA21" s="55" t="e">
        <f>#REF!</f>
        <v>#REF!</v>
      </c>
      <c r="AB21" s="176">
        <f>Metokote!H19</f>
        <v>0</v>
      </c>
      <c r="AC21" s="176">
        <f>MPI!H19</f>
        <v>0</v>
      </c>
      <c r="AD21" s="176">
        <f>Narmx!H19-11.87</f>
        <v>-11.87</v>
      </c>
      <c r="AE21" s="176">
        <f>Norgren!H19</f>
        <v>0</v>
      </c>
      <c r="AF21" s="176" t="e">
        <f>#REF!</f>
        <v>#REF!</v>
      </c>
      <c r="AG21" s="176">
        <f>Rohm!H19</f>
        <v>0</v>
      </c>
      <c r="AH21" s="176">
        <f>Ronal!H19</f>
        <v>0</v>
      </c>
      <c r="AI21" s="176">
        <f>Samsung!H19</f>
        <v>0</v>
      </c>
      <c r="AJ21" s="176">
        <f>'TRW Frenos'!H19</f>
        <v>0</v>
      </c>
      <c r="AK21" s="176">
        <f>UltraManufacturing!H19</f>
        <v>0</v>
      </c>
      <c r="AL21" s="176">
        <f>Valeo!H19</f>
        <v>0</v>
      </c>
      <c r="AM21" s="177">
        <f>VRK!H19</f>
        <v>0</v>
      </c>
      <c r="AN21" s="100"/>
    </row>
    <row r="22" spans="1:40">
      <c r="A22" s="68"/>
      <c r="B22" s="61">
        <f t="shared" si="31"/>
        <v>42388</v>
      </c>
      <c r="C22" s="67">
        <f>INTERCONEXION!P20</f>
        <v>0</v>
      </c>
      <c r="D22" s="176">
        <f>'AERnnova C'!H18</f>
        <v>0</v>
      </c>
      <c r="E22" s="176">
        <f>'AERnnova S'!H18</f>
        <v>0</v>
      </c>
      <c r="F22" s="176">
        <f>Avery!H18-11.87</f>
        <v>-11.87</v>
      </c>
      <c r="G22" s="176">
        <f>Beach!H18</f>
        <v>0</v>
      </c>
      <c r="H22" s="176">
        <f>Bravo!H18</f>
        <v>0</v>
      </c>
      <c r="I22" s="176">
        <f>Cooper!H18</f>
        <v>0</v>
      </c>
      <c r="J22" s="176">
        <f>Crown!H18</f>
        <v>0</v>
      </c>
      <c r="K22" s="176">
        <f>Drenc!H18</f>
        <v>0</v>
      </c>
      <c r="L22" s="176">
        <f>Eaton!H18</f>
        <v>0</v>
      </c>
      <c r="M22" s="176">
        <f>Elicamex!H18</f>
        <v>0</v>
      </c>
      <c r="N22" s="176">
        <f>Euro!H18</f>
        <v>0</v>
      </c>
      <c r="O22" s="176">
        <f>Foam!H18</f>
        <v>0</v>
      </c>
      <c r="P22" s="176">
        <f>Fracsa..!H18</f>
        <v>0</v>
      </c>
      <c r="Q22" s="176" t="e">
        <f>#REF!</f>
        <v>#REF!</v>
      </c>
      <c r="R22" s="176">
        <f>Hitachi!H18</f>
        <v>0</v>
      </c>
      <c r="S22" s="176">
        <f>Innovia!H18</f>
        <v>0</v>
      </c>
      <c r="T22" s="176">
        <f>IPC!H18</f>
        <v>0</v>
      </c>
      <c r="U22" s="176">
        <f>Jafra!H18</f>
        <v>0</v>
      </c>
      <c r="V22" s="176">
        <f>Kemsus!H18</f>
        <v>0</v>
      </c>
      <c r="W22" s="176">
        <f>'KH Méx'!H18</f>
        <v>0</v>
      </c>
      <c r="X22" s="176">
        <f>Kluber!H18</f>
        <v>0</v>
      </c>
      <c r="Y22" s="176">
        <f>Martinrea!H18</f>
        <v>0</v>
      </c>
      <c r="Z22" s="176">
        <f>Messier!H18</f>
        <v>0</v>
      </c>
      <c r="AA22" s="55" t="e">
        <f>#REF!</f>
        <v>#REF!</v>
      </c>
      <c r="AB22" s="176">
        <f>Metokote!H18</f>
        <v>0</v>
      </c>
      <c r="AC22" s="176">
        <f>MPI!H18</f>
        <v>0</v>
      </c>
      <c r="AD22" s="176">
        <f>Narmx!H18-11.87</f>
        <v>-11.87</v>
      </c>
      <c r="AE22" s="176">
        <f>Norgren!H18</f>
        <v>0</v>
      </c>
      <c r="AF22" s="176" t="e">
        <f>#REF!</f>
        <v>#REF!</v>
      </c>
      <c r="AG22" s="176">
        <f>Rohm!H18</f>
        <v>0</v>
      </c>
      <c r="AH22" s="176">
        <f>Ronal!H18</f>
        <v>0</v>
      </c>
      <c r="AI22" s="176">
        <f>Samsung!H18</f>
        <v>0</v>
      </c>
      <c r="AJ22" s="176">
        <f>'TRW Frenos'!H18</f>
        <v>0</v>
      </c>
      <c r="AK22" s="176">
        <f>UltraManufacturing!H18</f>
        <v>0</v>
      </c>
      <c r="AL22" s="176">
        <f>Valeo!H18</f>
        <v>0</v>
      </c>
      <c r="AM22" s="177">
        <f>VRK!H18</f>
        <v>0</v>
      </c>
      <c r="AN22" s="100"/>
    </row>
    <row r="23" spans="1:40">
      <c r="A23" s="68"/>
      <c r="B23" s="61">
        <f t="shared" si="31"/>
        <v>42389</v>
      </c>
      <c r="C23" s="67">
        <f>INTERCONEXION!P19</f>
        <v>0</v>
      </c>
      <c r="D23" s="176">
        <f>'AERnnova C'!H17</f>
        <v>0</v>
      </c>
      <c r="E23" s="176">
        <f>'AERnnova S'!H17</f>
        <v>0</v>
      </c>
      <c r="F23" s="176">
        <f>Avery!H17-11.87</f>
        <v>-11.87</v>
      </c>
      <c r="G23" s="176">
        <f>Beach!H17</f>
        <v>0</v>
      </c>
      <c r="H23" s="176">
        <f>Bravo!H17</f>
        <v>0</v>
      </c>
      <c r="I23" s="176">
        <f>Cooper!H17</f>
        <v>0</v>
      </c>
      <c r="J23" s="176">
        <f>Crown!H17</f>
        <v>0</v>
      </c>
      <c r="K23" s="176">
        <f>Drenc!H17</f>
        <v>0</v>
      </c>
      <c r="L23" s="176">
        <f>Eaton!H17</f>
        <v>0</v>
      </c>
      <c r="M23" s="176">
        <f>Elicamex!H17</f>
        <v>0</v>
      </c>
      <c r="N23" s="176">
        <f>Euro!H17</f>
        <v>0</v>
      </c>
      <c r="O23" s="176">
        <f>Foam!H17</f>
        <v>0</v>
      </c>
      <c r="P23" s="176">
        <f>Fracsa..!H17</f>
        <v>0</v>
      </c>
      <c r="Q23" s="176" t="e">
        <f>#REF!</f>
        <v>#REF!</v>
      </c>
      <c r="R23" s="176">
        <f>Hitachi!H17</f>
        <v>0</v>
      </c>
      <c r="S23" s="176">
        <f>Innovia!H17</f>
        <v>0</v>
      </c>
      <c r="T23" s="176">
        <f>IPC!H17</f>
        <v>0</v>
      </c>
      <c r="U23" s="176">
        <f>Jafra!H17</f>
        <v>0</v>
      </c>
      <c r="V23" s="176">
        <f>Kemsus!H17</f>
        <v>0</v>
      </c>
      <c r="W23" s="176">
        <f>'KH Méx'!H17</f>
        <v>0</v>
      </c>
      <c r="X23" s="176">
        <f>Kluber!H17</f>
        <v>0</v>
      </c>
      <c r="Y23" s="176">
        <f>Martinrea!H17</f>
        <v>0</v>
      </c>
      <c r="Z23" s="176">
        <f>Messier!H17</f>
        <v>0</v>
      </c>
      <c r="AA23" s="55" t="e">
        <f>#REF!</f>
        <v>#REF!</v>
      </c>
      <c r="AB23" s="176">
        <f>Metokote!H17</f>
        <v>0</v>
      </c>
      <c r="AC23" s="176">
        <f>MPI!H17</f>
        <v>0</v>
      </c>
      <c r="AD23" s="176">
        <f>Narmx!H17-11.87</f>
        <v>-11.87</v>
      </c>
      <c r="AE23" s="176">
        <f>Norgren!H17</f>
        <v>0</v>
      </c>
      <c r="AF23" s="176" t="e">
        <f>#REF!</f>
        <v>#REF!</v>
      </c>
      <c r="AG23" s="176">
        <f>Rohm!H17</f>
        <v>0</v>
      </c>
      <c r="AH23" s="176">
        <f>Ronal!H17</f>
        <v>0</v>
      </c>
      <c r="AI23" s="176">
        <f>Samsung!H17</f>
        <v>0</v>
      </c>
      <c r="AJ23" s="176">
        <f>'TRW Frenos'!H17</f>
        <v>0</v>
      </c>
      <c r="AK23" s="176">
        <f>UltraManufacturing!H17</f>
        <v>0</v>
      </c>
      <c r="AL23" s="176">
        <f>Valeo!H17</f>
        <v>0</v>
      </c>
      <c r="AM23" s="177">
        <f>VRK!H17</f>
        <v>0</v>
      </c>
      <c r="AN23" s="100"/>
    </row>
    <row r="24" spans="1:40">
      <c r="A24" s="68"/>
      <c r="B24" s="61">
        <f t="shared" si="31"/>
        <v>42390</v>
      </c>
      <c r="C24" s="67">
        <f>INTERCONEXION!P18</f>
        <v>0</v>
      </c>
      <c r="D24" s="176">
        <f>'AERnnova C'!H16</f>
        <v>0</v>
      </c>
      <c r="E24" s="176">
        <f>'AERnnova S'!H16</f>
        <v>0</v>
      </c>
      <c r="F24" s="176">
        <f>Avery!H16-11.87</f>
        <v>-11.87</v>
      </c>
      <c r="G24" s="176">
        <f>Beach!H16</f>
        <v>0</v>
      </c>
      <c r="H24" s="176">
        <f>Bravo!H16</f>
        <v>0</v>
      </c>
      <c r="I24" s="176">
        <f>Cooper!H16</f>
        <v>0</v>
      </c>
      <c r="J24" s="176">
        <f>Crown!H16</f>
        <v>0</v>
      </c>
      <c r="K24" s="176">
        <f>Drenc!H16</f>
        <v>0</v>
      </c>
      <c r="L24" s="176">
        <f>Eaton!H16</f>
        <v>0</v>
      </c>
      <c r="M24" s="176">
        <f>Elicamex!H16</f>
        <v>0</v>
      </c>
      <c r="N24" s="176">
        <f>Euro!H16</f>
        <v>0</v>
      </c>
      <c r="O24" s="176">
        <f>Foam!H16</f>
        <v>0</v>
      </c>
      <c r="P24" s="176">
        <f>Fracsa..!H16</f>
        <v>0</v>
      </c>
      <c r="Q24" s="176" t="e">
        <f>#REF!</f>
        <v>#REF!</v>
      </c>
      <c r="R24" s="176">
        <f>Hitachi!H16</f>
        <v>0</v>
      </c>
      <c r="S24" s="176">
        <f>Innovia!H16</f>
        <v>0</v>
      </c>
      <c r="T24" s="176">
        <f>IPC!H16</f>
        <v>0</v>
      </c>
      <c r="U24" s="176">
        <f>Jafra!H16</f>
        <v>0</v>
      </c>
      <c r="V24" s="176">
        <f>Kemsus!H16</f>
        <v>0</v>
      </c>
      <c r="W24" s="176">
        <f>'KH Méx'!H16</f>
        <v>0</v>
      </c>
      <c r="X24" s="176">
        <f>Kluber!H16</f>
        <v>0</v>
      </c>
      <c r="Y24" s="176">
        <f>Martinrea!H16</f>
        <v>0</v>
      </c>
      <c r="Z24" s="176">
        <f>Messier!H16</f>
        <v>0</v>
      </c>
      <c r="AA24" s="55" t="e">
        <f>#REF!</f>
        <v>#REF!</v>
      </c>
      <c r="AB24" s="176">
        <f>Metokote!H16</f>
        <v>0</v>
      </c>
      <c r="AC24" s="176">
        <f>MPI!H16</f>
        <v>0</v>
      </c>
      <c r="AD24" s="176">
        <f>Narmx!H16-11.87</f>
        <v>-11.87</v>
      </c>
      <c r="AE24" s="176">
        <f>Norgren!H16</f>
        <v>0</v>
      </c>
      <c r="AF24" s="176" t="e">
        <f>#REF!</f>
        <v>#REF!</v>
      </c>
      <c r="AG24" s="176">
        <f>Rohm!H16</f>
        <v>0</v>
      </c>
      <c r="AH24" s="176">
        <f>Ronal!H16</f>
        <v>0</v>
      </c>
      <c r="AI24" s="176">
        <f>Samsung!H16</f>
        <v>0</v>
      </c>
      <c r="AJ24" s="176">
        <f>'TRW Frenos'!H16</f>
        <v>0</v>
      </c>
      <c r="AK24" s="176">
        <f>UltraManufacturing!H16</f>
        <v>0</v>
      </c>
      <c r="AL24" s="176">
        <f>Valeo!H16</f>
        <v>0</v>
      </c>
      <c r="AM24" s="177">
        <f>VRK!H16</f>
        <v>0</v>
      </c>
      <c r="AN24" s="100"/>
    </row>
    <row r="25" spans="1:40">
      <c r="A25" s="68"/>
      <c r="B25" s="66">
        <f t="shared" si="31"/>
        <v>42391</v>
      </c>
      <c r="C25" s="173">
        <f>INTERCONEXION!P17</f>
        <v>0</v>
      </c>
      <c r="D25" s="178">
        <f>'AERnnova C'!H15</f>
        <v>0</v>
      </c>
      <c r="E25" s="178">
        <f>'AERnnova S'!H15</f>
        <v>0</v>
      </c>
      <c r="F25" s="178">
        <f>Avery!H15-11.87</f>
        <v>-11.87</v>
      </c>
      <c r="G25" s="178">
        <f>Beach!H15</f>
        <v>0</v>
      </c>
      <c r="H25" s="178">
        <f>Bravo!H15</f>
        <v>0</v>
      </c>
      <c r="I25" s="178">
        <f>Cooper!H15</f>
        <v>0</v>
      </c>
      <c r="J25" s="178">
        <f>Crown!H15</f>
        <v>0</v>
      </c>
      <c r="K25" s="178">
        <f>Drenc!H15</f>
        <v>0</v>
      </c>
      <c r="L25" s="178">
        <f>Eaton!H15</f>
        <v>0</v>
      </c>
      <c r="M25" s="178">
        <f>Elicamex!H15</f>
        <v>0</v>
      </c>
      <c r="N25" s="178">
        <f>Euro!H15</f>
        <v>0</v>
      </c>
      <c r="O25" s="178">
        <f>Foam!H15</f>
        <v>0</v>
      </c>
      <c r="P25" s="178">
        <f>Fracsa..!H15</f>
        <v>0</v>
      </c>
      <c r="Q25" s="178" t="e">
        <f>#REF!</f>
        <v>#REF!</v>
      </c>
      <c r="R25" s="178">
        <f>Hitachi!H15</f>
        <v>0</v>
      </c>
      <c r="S25" s="178">
        <f>Innovia!H15</f>
        <v>0</v>
      </c>
      <c r="T25" s="178">
        <f>IPC!H15</f>
        <v>0</v>
      </c>
      <c r="U25" s="178">
        <f>Jafra!H15</f>
        <v>0</v>
      </c>
      <c r="V25" s="178">
        <f>Kemsus!H15</f>
        <v>0</v>
      </c>
      <c r="W25" s="178">
        <f>'KH Méx'!H15</f>
        <v>0</v>
      </c>
      <c r="X25" s="178">
        <f>Kluber!H15</f>
        <v>0</v>
      </c>
      <c r="Y25" s="178">
        <f>Martinrea!H15</f>
        <v>0</v>
      </c>
      <c r="Z25" s="178">
        <f>Messier!H15</f>
        <v>0</v>
      </c>
      <c r="AA25" s="47" t="e">
        <f>#REF!</f>
        <v>#REF!</v>
      </c>
      <c r="AB25" s="178">
        <f>Metokote!H15</f>
        <v>0</v>
      </c>
      <c r="AC25" s="178">
        <f>MPI!H15</f>
        <v>0</v>
      </c>
      <c r="AD25" s="178">
        <f>Narmx!H15-11.87</f>
        <v>-11.87</v>
      </c>
      <c r="AE25" s="178">
        <f>Norgren!H15</f>
        <v>0</v>
      </c>
      <c r="AF25" s="178" t="e">
        <f>#REF!</f>
        <v>#REF!</v>
      </c>
      <c r="AG25" s="178">
        <f>Rohm!H15</f>
        <v>0</v>
      </c>
      <c r="AH25" s="178">
        <f>Ronal!H15</f>
        <v>0</v>
      </c>
      <c r="AI25" s="178">
        <f>Samsung!H15</f>
        <v>0</v>
      </c>
      <c r="AJ25" s="178">
        <f>'TRW Frenos'!H15</f>
        <v>0</v>
      </c>
      <c r="AK25" s="178">
        <f>UltraManufacturing!H15</f>
        <v>0</v>
      </c>
      <c r="AL25" s="178">
        <f>Valeo!H15</f>
        <v>0</v>
      </c>
      <c r="AM25" s="179">
        <f>VRK!H15</f>
        <v>0</v>
      </c>
      <c r="AN25" s="100"/>
    </row>
    <row r="26" spans="1:40">
      <c r="A26" s="68"/>
      <c r="B26" s="66">
        <f t="shared" si="31"/>
        <v>42392</v>
      </c>
      <c r="C26" s="173">
        <f>INTERCONEXION!P16</f>
        <v>0</v>
      </c>
      <c r="D26" s="178">
        <f>'AERnnova C'!H14</f>
        <v>0</v>
      </c>
      <c r="E26" s="178">
        <f>'AERnnova S'!H14</f>
        <v>0</v>
      </c>
      <c r="F26" s="178">
        <f>Avery!H14-11.87</f>
        <v>-11.87</v>
      </c>
      <c r="G26" s="178">
        <f>Beach!H14</f>
        <v>0</v>
      </c>
      <c r="H26" s="178">
        <f>Bravo!H14</f>
        <v>0</v>
      </c>
      <c r="I26" s="178">
        <f>Cooper!H14</f>
        <v>0</v>
      </c>
      <c r="J26" s="178">
        <f>Crown!H14</f>
        <v>0</v>
      </c>
      <c r="K26" s="178">
        <f>Drenc!H14</f>
        <v>0</v>
      </c>
      <c r="L26" s="178">
        <f>Eaton!H14</f>
        <v>0</v>
      </c>
      <c r="M26" s="178">
        <f>Elicamex!H14</f>
        <v>0</v>
      </c>
      <c r="N26" s="178">
        <f>Euro!H14</f>
        <v>0</v>
      </c>
      <c r="O26" s="178">
        <f>Foam!H14</f>
        <v>0</v>
      </c>
      <c r="P26" s="178">
        <f>Fracsa..!H14</f>
        <v>0</v>
      </c>
      <c r="Q26" s="178" t="e">
        <f>#REF!</f>
        <v>#REF!</v>
      </c>
      <c r="R26" s="178">
        <f>Hitachi!H14</f>
        <v>0</v>
      </c>
      <c r="S26" s="178">
        <f>Innovia!H14</f>
        <v>0</v>
      </c>
      <c r="T26" s="178">
        <f>IPC!H14</f>
        <v>0</v>
      </c>
      <c r="U26" s="178">
        <f>Jafra!H14</f>
        <v>0</v>
      </c>
      <c r="V26" s="178">
        <f>Kemsus!H14</f>
        <v>0</v>
      </c>
      <c r="W26" s="178">
        <f>'KH Méx'!H14</f>
        <v>0</v>
      </c>
      <c r="X26" s="178">
        <f>Kluber!H14</f>
        <v>0</v>
      </c>
      <c r="Y26" s="178">
        <f>Martinrea!H14</f>
        <v>0</v>
      </c>
      <c r="Z26" s="178">
        <f>Messier!H14</f>
        <v>0</v>
      </c>
      <c r="AA26" s="47" t="e">
        <f>#REF!</f>
        <v>#REF!</v>
      </c>
      <c r="AB26" s="178">
        <f>Metokote!H14</f>
        <v>0</v>
      </c>
      <c r="AC26" s="178">
        <f>MPI!H14</f>
        <v>0</v>
      </c>
      <c r="AD26" s="178">
        <f>Narmx!H14-11.87</f>
        <v>-11.87</v>
      </c>
      <c r="AE26" s="178">
        <f>Norgren!H14</f>
        <v>0</v>
      </c>
      <c r="AF26" s="178" t="e">
        <f>#REF!</f>
        <v>#REF!</v>
      </c>
      <c r="AG26" s="178">
        <f>Rohm!H14</f>
        <v>0</v>
      </c>
      <c r="AH26" s="178">
        <f>Ronal!H14</f>
        <v>0</v>
      </c>
      <c r="AI26" s="178">
        <f>Samsung!H14</f>
        <v>0</v>
      </c>
      <c r="AJ26" s="178">
        <f>'TRW Frenos'!H14</f>
        <v>0</v>
      </c>
      <c r="AK26" s="178">
        <f>UltraManufacturing!H14</f>
        <v>0</v>
      </c>
      <c r="AL26" s="178">
        <f>Valeo!H14</f>
        <v>0</v>
      </c>
      <c r="AM26" s="179">
        <f>VRK!H14</f>
        <v>0</v>
      </c>
      <c r="AN26" s="100"/>
    </row>
    <row r="27" spans="1:40">
      <c r="A27" s="68"/>
      <c r="B27" s="66">
        <f t="shared" si="31"/>
        <v>42393</v>
      </c>
      <c r="C27" s="173">
        <f>INTERCONEXION!P15</f>
        <v>0</v>
      </c>
      <c r="D27" s="178">
        <f>'AERnnova C'!H13</f>
        <v>0</v>
      </c>
      <c r="E27" s="178">
        <f>'AERnnova S'!H13</f>
        <v>0</v>
      </c>
      <c r="F27" s="178">
        <f>Avery!H13-11.87</f>
        <v>-11.87</v>
      </c>
      <c r="G27" s="178">
        <f>Beach!H13</f>
        <v>0</v>
      </c>
      <c r="H27" s="178">
        <f>Bravo!H13</f>
        <v>0</v>
      </c>
      <c r="I27" s="178">
        <f>Cooper!H13</f>
        <v>0</v>
      </c>
      <c r="J27" s="178">
        <f>Crown!H13</f>
        <v>0</v>
      </c>
      <c r="K27" s="178">
        <f>Drenc!H13</f>
        <v>0</v>
      </c>
      <c r="L27" s="178">
        <f>Eaton!H13</f>
        <v>0</v>
      </c>
      <c r="M27" s="178">
        <f>Elicamex!H13</f>
        <v>0</v>
      </c>
      <c r="N27" s="178">
        <f>Euro!H13</f>
        <v>0</v>
      </c>
      <c r="O27" s="178">
        <f>Foam!H13</f>
        <v>0</v>
      </c>
      <c r="P27" s="178">
        <f>Fracsa..!H13</f>
        <v>0</v>
      </c>
      <c r="Q27" s="178" t="e">
        <f>#REF!</f>
        <v>#REF!</v>
      </c>
      <c r="R27" s="178">
        <f>Hitachi!H13</f>
        <v>0</v>
      </c>
      <c r="S27" s="178">
        <f>Innovia!H13</f>
        <v>0</v>
      </c>
      <c r="T27" s="178">
        <f>IPC!H13</f>
        <v>0</v>
      </c>
      <c r="U27" s="178">
        <f>Jafra!H13</f>
        <v>0</v>
      </c>
      <c r="V27" s="178">
        <f>Kemsus!H13</f>
        <v>0</v>
      </c>
      <c r="W27" s="178">
        <f>'KH Méx'!H13</f>
        <v>0</v>
      </c>
      <c r="X27" s="178">
        <f>Kluber!H13</f>
        <v>0</v>
      </c>
      <c r="Y27" s="178">
        <f>Martinrea!H13</f>
        <v>0</v>
      </c>
      <c r="Z27" s="178">
        <f>Messier!H13</f>
        <v>0</v>
      </c>
      <c r="AA27" s="47" t="e">
        <f>#REF!</f>
        <v>#REF!</v>
      </c>
      <c r="AB27" s="178">
        <f>Metokote!H13</f>
        <v>0</v>
      </c>
      <c r="AC27" s="178">
        <f>MPI!H13</f>
        <v>0</v>
      </c>
      <c r="AD27" s="178">
        <f>Narmx!H13-11.87</f>
        <v>-11.87</v>
      </c>
      <c r="AE27" s="178">
        <f>Norgren!H13</f>
        <v>0</v>
      </c>
      <c r="AF27" s="178" t="e">
        <f>#REF!</f>
        <v>#REF!</v>
      </c>
      <c r="AG27" s="178">
        <f>Rohm!H13</f>
        <v>0</v>
      </c>
      <c r="AH27" s="178">
        <f>Ronal!H13</f>
        <v>0</v>
      </c>
      <c r="AI27" s="178">
        <f>Samsung!H13</f>
        <v>0</v>
      </c>
      <c r="AJ27" s="178">
        <f>'TRW Frenos'!H13</f>
        <v>0</v>
      </c>
      <c r="AK27" s="178">
        <f>UltraManufacturing!H13</f>
        <v>0</v>
      </c>
      <c r="AL27" s="178">
        <f>Valeo!H13</f>
        <v>0</v>
      </c>
      <c r="AM27" s="179">
        <f>VRK!H13</f>
        <v>0</v>
      </c>
      <c r="AN27" s="100"/>
    </row>
    <row r="28" spans="1:40">
      <c r="A28" s="68"/>
      <c r="B28" s="66">
        <f t="shared" si="31"/>
        <v>42394</v>
      </c>
      <c r="C28" s="173">
        <f>INTERCONEXION!P14</f>
        <v>0</v>
      </c>
      <c r="D28" s="178">
        <f>'AERnnova C'!H12</f>
        <v>0</v>
      </c>
      <c r="E28" s="178">
        <f>'AERnnova S'!H12</f>
        <v>0</v>
      </c>
      <c r="F28" s="178">
        <f>Avery!H12-11.87</f>
        <v>-11.87</v>
      </c>
      <c r="G28" s="178">
        <f>Beach!H12</f>
        <v>0</v>
      </c>
      <c r="H28" s="178">
        <f>Bravo!H12</f>
        <v>0</v>
      </c>
      <c r="I28" s="178">
        <f>Cooper!H12</f>
        <v>0</v>
      </c>
      <c r="J28" s="178">
        <f>Crown!H12</f>
        <v>0</v>
      </c>
      <c r="K28" s="178">
        <f>Drenc!H12</f>
        <v>0</v>
      </c>
      <c r="L28" s="178">
        <f>Eaton!H12</f>
        <v>0</v>
      </c>
      <c r="M28" s="178">
        <f>Elicamex!H12</f>
        <v>0</v>
      </c>
      <c r="N28" s="178">
        <f>Euro!H12</f>
        <v>0</v>
      </c>
      <c r="O28" s="178">
        <f>Foam!H12</f>
        <v>0</v>
      </c>
      <c r="P28" s="178">
        <f>Fracsa..!H12</f>
        <v>0</v>
      </c>
      <c r="Q28" s="178" t="e">
        <f>#REF!</f>
        <v>#REF!</v>
      </c>
      <c r="R28" s="178">
        <f>Hitachi!H12</f>
        <v>0</v>
      </c>
      <c r="S28" s="178">
        <f>Innovia!H12</f>
        <v>0</v>
      </c>
      <c r="T28" s="178">
        <f>IPC!H12</f>
        <v>0</v>
      </c>
      <c r="U28" s="178">
        <f>Jafra!H12</f>
        <v>0</v>
      </c>
      <c r="V28" s="178">
        <f>Kemsus!H12</f>
        <v>0</v>
      </c>
      <c r="W28" s="178">
        <f>'KH Méx'!H12</f>
        <v>0</v>
      </c>
      <c r="X28" s="178">
        <f>Kluber!H12</f>
        <v>0</v>
      </c>
      <c r="Y28" s="178">
        <f>Martinrea!H12</f>
        <v>0</v>
      </c>
      <c r="Z28" s="178">
        <f>Messier!H12</f>
        <v>0</v>
      </c>
      <c r="AA28" s="47" t="e">
        <f>#REF!</f>
        <v>#REF!</v>
      </c>
      <c r="AB28" s="178">
        <f>Metokote!H12</f>
        <v>0</v>
      </c>
      <c r="AC28" s="178">
        <f>MPI!H12</f>
        <v>0</v>
      </c>
      <c r="AD28" s="178">
        <f>Narmx!H12-11.87</f>
        <v>-11.87</v>
      </c>
      <c r="AE28" s="178">
        <f>Norgren!H12</f>
        <v>0</v>
      </c>
      <c r="AF28" s="178" t="e">
        <f>#REF!</f>
        <v>#REF!</v>
      </c>
      <c r="AG28" s="178">
        <f>Rohm!H12</f>
        <v>0</v>
      </c>
      <c r="AH28" s="178">
        <f>Ronal!H12</f>
        <v>0</v>
      </c>
      <c r="AI28" s="178">
        <f>Samsung!H12</f>
        <v>0</v>
      </c>
      <c r="AJ28" s="178">
        <f>'TRW Frenos'!H12</f>
        <v>0</v>
      </c>
      <c r="AK28" s="178">
        <f>UltraManufacturing!H12</f>
        <v>0</v>
      </c>
      <c r="AL28" s="178">
        <f>Valeo!H12</f>
        <v>0</v>
      </c>
      <c r="AM28" s="179">
        <f>VRK!H12</f>
        <v>0</v>
      </c>
      <c r="AN28" s="100"/>
    </row>
    <row r="29" spans="1:40">
      <c r="A29" s="68"/>
      <c r="B29" s="66">
        <f t="shared" si="31"/>
        <v>42395</v>
      </c>
      <c r="C29" s="173">
        <f>INTERCONEXION!P13</f>
        <v>0</v>
      </c>
      <c r="D29" s="178">
        <f>'AERnnova C'!H11</f>
        <v>0</v>
      </c>
      <c r="E29" s="178">
        <f>'AERnnova S'!H11</f>
        <v>0</v>
      </c>
      <c r="F29" s="178">
        <f>Avery!H11-11.87</f>
        <v>-11.87</v>
      </c>
      <c r="G29" s="178">
        <f>Beach!H11</f>
        <v>0</v>
      </c>
      <c r="H29" s="178">
        <f>Bravo!H11</f>
        <v>0</v>
      </c>
      <c r="I29" s="178">
        <f>Cooper!H11</f>
        <v>0</v>
      </c>
      <c r="J29" s="178">
        <f>Crown!H11</f>
        <v>0</v>
      </c>
      <c r="K29" s="178">
        <f>Drenc!H11</f>
        <v>0</v>
      </c>
      <c r="L29" s="178">
        <f>Eaton!H11</f>
        <v>0</v>
      </c>
      <c r="M29" s="178">
        <f>Elicamex!H11</f>
        <v>0</v>
      </c>
      <c r="N29" s="178">
        <f>Euro!H11</f>
        <v>0</v>
      </c>
      <c r="O29" s="178">
        <f>Foam!H11</f>
        <v>0</v>
      </c>
      <c r="P29" s="178">
        <f>Fracsa..!H11</f>
        <v>0</v>
      </c>
      <c r="Q29" s="178" t="e">
        <f>#REF!</f>
        <v>#REF!</v>
      </c>
      <c r="R29" s="178">
        <f>Hitachi!H11</f>
        <v>0</v>
      </c>
      <c r="S29" s="178">
        <f>Innovia!H11</f>
        <v>0</v>
      </c>
      <c r="T29" s="178">
        <f>IPC!H11</f>
        <v>0</v>
      </c>
      <c r="U29" s="178">
        <f>Jafra!H11</f>
        <v>0</v>
      </c>
      <c r="V29" s="178">
        <f>Kemsus!H11</f>
        <v>0</v>
      </c>
      <c r="W29" s="178">
        <f>'KH Méx'!H11</f>
        <v>0</v>
      </c>
      <c r="X29" s="178">
        <f>Kluber!H11</f>
        <v>0</v>
      </c>
      <c r="Y29" s="178">
        <f>Martinrea!H11</f>
        <v>0</v>
      </c>
      <c r="Z29" s="178">
        <f>Messier!H11</f>
        <v>0</v>
      </c>
      <c r="AA29" s="47" t="e">
        <f>#REF!</f>
        <v>#REF!</v>
      </c>
      <c r="AB29" s="178">
        <f>Metokote!H11</f>
        <v>0</v>
      </c>
      <c r="AC29" s="178">
        <f>MPI!H11</f>
        <v>0</v>
      </c>
      <c r="AD29" s="178">
        <f>Narmx!H11-11.87</f>
        <v>-11.87</v>
      </c>
      <c r="AE29" s="178">
        <f>Norgren!H11</f>
        <v>0</v>
      </c>
      <c r="AF29" s="178" t="e">
        <f>#REF!</f>
        <v>#REF!</v>
      </c>
      <c r="AG29" s="178">
        <f>Rohm!H11</f>
        <v>0</v>
      </c>
      <c r="AH29" s="178">
        <f>Ronal!H11</f>
        <v>0</v>
      </c>
      <c r="AI29" s="178">
        <f>Samsung!H11</f>
        <v>0</v>
      </c>
      <c r="AJ29" s="178">
        <f>'TRW Frenos'!H11</f>
        <v>0</v>
      </c>
      <c r="AK29" s="178">
        <f>UltraManufacturing!H11</f>
        <v>0</v>
      </c>
      <c r="AL29" s="178">
        <f>Valeo!H11</f>
        <v>0</v>
      </c>
      <c r="AM29" s="179">
        <f>VRK!H11</f>
        <v>0</v>
      </c>
      <c r="AN29" s="100"/>
    </row>
    <row r="30" spans="1:40">
      <c r="A30" s="68"/>
      <c r="B30" s="66">
        <f t="shared" si="31"/>
        <v>42396</v>
      </c>
      <c r="C30" s="173">
        <f>INTERCONEXION!P12</f>
        <v>0</v>
      </c>
      <c r="D30" s="178">
        <f>'AERnnova C'!H10</f>
        <v>0</v>
      </c>
      <c r="E30" s="178">
        <f>'AERnnova S'!H10</f>
        <v>0</v>
      </c>
      <c r="F30" s="178">
        <f>Avery!H10-11.87</f>
        <v>-11.87</v>
      </c>
      <c r="G30" s="178">
        <f>Beach!H10</f>
        <v>0</v>
      </c>
      <c r="H30" s="178">
        <f>Bravo!H10</f>
        <v>0</v>
      </c>
      <c r="I30" s="178">
        <f>Cooper!H10</f>
        <v>0</v>
      </c>
      <c r="J30" s="178">
        <f>Crown!H10</f>
        <v>0</v>
      </c>
      <c r="K30" s="178">
        <f>Drenc!H10</f>
        <v>0</v>
      </c>
      <c r="L30" s="178">
        <f>Eaton!H10</f>
        <v>0</v>
      </c>
      <c r="M30" s="178">
        <f>Elicamex!H10</f>
        <v>0</v>
      </c>
      <c r="N30" s="178">
        <f>Euro!H10</f>
        <v>0</v>
      </c>
      <c r="O30" s="178">
        <f>Foam!H10</f>
        <v>0</v>
      </c>
      <c r="P30" s="178">
        <f>Fracsa..!H10</f>
        <v>0</v>
      </c>
      <c r="Q30" s="178" t="e">
        <f>#REF!</f>
        <v>#REF!</v>
      </c>
      <c r="R30" s="178">
        <f>Hitachi!H10</f>
        <v>0</v>
      </c>
      <c r="S30" s="178">
        <f>Innovia!H10</f>
        <v>0</v>
      </c>
      <c r="T30" s="178">
        <f>IPC!H10</f>
        <v>0</v>
      </c>
      <c r="U30" s="178">
        <f>Jafra!H10</f>
        <v>0</v>
      </c>
      <c r="V30" s="178">
        <f>Kemsus!H10</f>
        <v>0</v>
      </c>
      <c r="W30" s="178">
        <f>'KH Méx'!H10</f>
        <v>0</v>
      </c>
      <c r="X30" s="178">
        <f>Kluber!H10</f>
        <v>0</v>
      </c>
      <c r="Y30" s="178">
        <f>Martinrea!H10</f>
        <v>0</v>
      </c>
      <c r="Z30" s="178">
        <f>Messier!H10</f>
        <v>0</v>
      </c>
      <c r="AA30" s="47" t="e">
        <f>#REF!</f>
        <v>#REF!</v>
      </c>
      <c r="AB30" s="178">
        <f>Metokote!H10</f>
        <v>0</v>
      </c>
      <c r="AC30" s="178">
        <f>MPI!H10</f>
        <v>0</v>
      </c>
      <c r="AD30" s="178">
        <f>Narmx!H10-11.87</f>
        <v>-11.87</v>
      </c>
      <c r="AE30" s="178">
        <f>Norgren!H10</f>
        <v>0</v>
      </c>
      <c r="AF30" s="178" t="e">
        <f>#REF!</f>
        <v>#REF!</v>
      </c>
      <c r="AG30" s="178">
        <f>Rohm!H10</f>
        <v>0</v>
      </c>
      <c r="AH30" s="178">
        <f>Ronal!H10</f>
        <v>0</v>
      </c>
      <c r="AI30" s="178">
        <f>Samsung!H10</f>
        <v>0</v>
      </c>
      <c r="AJ30" s="178">
        <f>'TRW Frenos'!H10</f>
        <v>0</v>
      </c>
      <c r="AK30" s="178">
        <f>UltraManufacturing!H10</f>
        <v>0</v>
      </c>
      <c r="AL30" s="178">
        <f>Valeo!H10</f>
        <v>0</v>
      </c>
      <c r="AM30" s="179">
        <f>VRK!H10</f>
        <v>0</v>
      </c>
      <c r="AN30" s="100"/>
    </row>
    <row r="31" spans="1:40">
      <c r="A31" s="68"/>
      <c r="B31" s="66">
        <f t="shared" si="31"/>
        <v>42397</v>
      </c>
      <c r="C31" s="173">
        <f>INTERCONEXION!P11</f>
        <v>0</v>
      </c>
      <c r="D31" s="178">
        <f>'AERnnova C'!H9</f>
        <v>0</v>
      </c>
      <c r="E31" s="178">
        <f>'AERnnova S'!H9</f>
        <v>0</v>
      </c>
      <c r="F31" s="178">
        <f>Avery!H9-11.87</f>
        <v>-11.87</v>
      </c>
      <c r="G31" s="178">
        <f>Beach!H9</f>
        <v>0</v>
      </c>
      <c r="H31" s="178">
        <f>Bravo!H9</f>
        <v>0</v>
      </c>
      <c r="I31" s="178">
        <f>Cooper!H9</f>
        <v>0</v>
      </c>
      <c r="J31" s="178">
        <f>Crown!H9</f>
        <v>0</v>
      </c>
      <c r="K31" s="178">
        <f>Drenc!H9</f>
        <v>0</v>
      </c>
      <c r="L31" s="178">
        <f>Eaton!H9</f>
        <v>0</v>
      </c>
      <c r="M31" s="178">
        <f>Elicamex!H9</f>
        <v>0</v>
      </c>
      <c r="N31" s="178">
        <f>Euro!H9</f>
        <v>0</v>
      </c>
      <c r="O31" s="178">
        <f>Foam!H9</f>
        <v>0</v>
      </c>
      <c r="P31" s="178">
        <f>Fracsa..!H9</f>
        <v>0</v>
      </c>
      <c r="Q31" s="178" t="e">
        <f>#REF!</f>
        <v>#REF!</v>
      </c>
      <c r="R31" s="178">
        <f>Hitachi!H9</f>
        <v>0</v>
      </c>
      <c r="S31" s="178">
        <f>Innovia!H9</f>
        <v>0</v>
      </c>
      <c r="T31" s="178">
        <f>IPC!H9</f>
        <v>0</v>
      </c>
      <c r="U31" s="178">
        <f>Jafra!H9</f>
        <v>0</v>
      </c>
      <c r="V31" s="178">
        <f>Kemsus!H9</f>
        <v>0</v>
      </c>
      <c r="W31" s="178">
        <f>'KH Méx'!H9</f>
        <v>0</v>
      </c>
      <c r="X31" s="178">
        <f>Kluber!H9</f>
        <v>0</v>
      </c>
      <c r="Y31" s="178">
        <f>Martinrea!H9</f>
        <v>0</v>
      </c>
      <c r="Z31" s="178">
        <f>Messier!H9</f>
        <v>0</v>
      </c>
      <c r="AA31" s="47" t="e">
        <f>#REF!</f>
        <v>#REF!</v>
      </c>
      <c r="AB31" s="178">
        <f>Metokote!H9</f>
        <v>0</v>
      </c>
      <c r="AC31" s="178">
        <f>MPI!H9</f>
        <v>0</v>
      </c>
      <c r="AD31" s="178">
        <f>Narmx!H9-11.87</f>
        <v>-11.87</v>
      </c>
      <c r="AE31" s="178">
        <f>Norgren!H9</f>
        <v>0</v>
      </c>
      <c r="AF31" s="178" t="e">
        <f>#REF!</f>
        <v>#REF!</v>
      </c>
      <c r="AG31" s="178">
        <f>Rohm!H9</f>
        <v>0</v>
      </c>
      <c r="AH31" s="178">
        <f>Ronal!H9</f>
        <v>0</v>
      </c>
      <c r="AI31" s="178">
        <f>Samsung!H9</f>
        <v>0</v>
      </c>
      <c r="AJ31" s="178">
        <f>'TRW Frenos'!H9</f>
        <v>0</v>
      </c>
      <c r="AK31" s="178">
        <f>UltraManufacturing!H9</f>
        <v>0</v>
      </c>
      <c r="AL31" s="178">
        <f>Valeo!H9</f>
        <v>0</v>
      </c>
      <c r="AM31" s="179">
        <f>VRK!H9</f>
        <v>0</v>
      </c>
      <c r="AN31" s="100"/>
    </row>
    <row r="32" spans="1:40">
      <c r="A32" s="68"/>
      <c r="B32" s="61">
        <f t="shared" si="31"/>
        <v>42398</v>
      </c>
      <c r="C32" s="67">
        <f>INTERCONEXION!P10</f>
        <v>0</v>
      </c>
      <c r="D32" s="176">
        <f>'AERnnova C'!H8</f>
        <v>0</v>
      </c>
      <c r="E32" s="176">
        <f>'AERnnova S'!H8</f>
        <v>0</v>
      </c>
      <c r="F32" s="176">
        <f>Avery!H8-11.87</f>
        <v>-11.87</v>
      </c>
      <c r="G32" s="176">
        <f>Beach!H8</f>
        <v>0</v>
      </c>
      <c r="H32" s="176">
        <f>Bravo!H8</f>
        <v>0</v>
      </c>
      <c r="I32" s="176">
        <f>Cooper!H8</f>
        <v>0</v>
      </c>
      <c r="J32" s="176">
        <f>Crown!H8</f>
        <v>0</v>
      </c>
      <c r="K32" s="176">
        <f>Drenc!H8</f>
        <v>0</v>
      </c>
      <c r="L32" s="176">
        <f>Eaton!H8</f>
        <v>0</v>
      </c>
      <c r="M32" s="176">
        <f>Elicamex!H8</f>
        <v>0</v>
      </c>
      <c r="N32" s="176">
        <f>Euro!H8</f>
        <v>0</v>
      </c>
      <c r="O32" s="176">
        <f>Foam!H8</f>
        <v>0</v>
      </c>
      <c r="P32" s="176">
        <f>Fracsa..!H8</f>
        <v>0</v>
      </c>
      <c r="Q32" s="176" t="e">
        <f>#REF!</f>
        <v>#REF!</v>
      </c>
      <c r="R32" s="176">
        <f>Hitachi!H8</f>
        <v>0</v>
      </c>
      <c r="S32" s="176">
        <f>Innovia!H8</f>
        <v>0</v>
      </c>
      <c r="T32" s="176">
        <f>IPC!H8</f>
        <v>0</v>
      </c>
      <c r="U32" s="176">
        <f>Jafra!H8</f>
        <v>0</v>
      </c>
      <c r="V32" s="176">
        <f>Kemsus!H8</f>
        <v>0</v>
      </c>
      <c r="W32" s="176">
        <f>'KH Méx'!H8</f>
        <v>0</v>
      </c>
      <c r="X32" s="176">
        <f>Kluber!H8</f>
        <v>0</v>
      </c>
      <c r="Y32" s="176">
        <f>Martinrea!H8</f>
        <v>0</v>
      </c>
      <c r="Z32" s="176">
        <f>Messier!H8</f>
        <v>0</v>
      </c>
      <c r="AA32" s="55" t="e">
        <f>#REF!</f>
        <v>#REF!</v>
      </c>
      <c r="AB32" s="176">
        <f>Metokote!H8</f>
        <v>0</v>
      </c>
      <c r="AC32" s="176">
        <f>MPI!H8</f>
        <v>0</v>
      </c>
      <c r="AD32" s="176">
        <f>Narmx!H8-11.87</f>
        <v>-11.87</v>
      </c>
      <c r="AE32" s="176">
        <f>Norgren!H8</f>
        <v>0</v>
      </c>
      <c r="AF32" s="176" t="e">
        <f>#REF!</f>
        <v>#REF!</v>
      </c>
      <c r="AG32" s="176">
        <f>Rohm!H8</f>
        <v>0</v>
      </c>
      <c r="AH32" s="176">
        <f>Ronal!H8</f>
        <v>0</v>
      </c>
      <c r="AI32" s="176">
        <f>Samsung!H8</f>
        <v>0</v>
      </c>
      <c r="AJ32" s="176">
        <f>'TRW Frenos'!H8</f>
        <v>0</v>
      </c>
      <c r="AK32" s="176">
        <f>UltraManufacturing!H8</f>
        <v>0</v>
      </c>
      <c r="AL32" s="176">
        <f>Valeo!H8</f>
        <v>0</v>
      </c>
      <c r="AM32" s="177">
        <f>VRK!H8</f>
        <v>0</v>
      </c>
      <c r="AN32" s="100"/>
    </row>
    <row r="33" spans="1:44">
      <c r="A33" s="68"/>
      <c r="B33" s="61">
        <f t="shared" si="31"/>
        <v>42399</v>
      </c>
      <c r="C33" s="67">
        <f>INTERCONEXION!P9</f>
        <v>0</v>
      </c>
      <c r="D33" s="176">
        <f>'AERnnova C'!H7</f>
        <v>0</v>
      </c>
      <c r="E33" s="176">
        <f>'AERnnova S'!H7</f>
        <v>0</v>
      </c>
      <c r="F33" s="176">
        <f>Avery!H7-11.87</f>
        <v>-11.87</v>
      </c>
      <c r="G33" s="176">
        <f>Beach!H7</f>
        <v>0</v>
      </c>
      <c r="H33" s="176">
        <f>Bravo!H7</f>
        <v>0</v>
      </c>
      <c r="I33" s="176">
        <f>Cooper!H7</f>
        <v>0</v>
      </c>
      <c r="J33" s="176">
        <f>Crown!H7</f>
        <v>0</v>
      </c>
      <c r="K33" s="176">
        <f>Drenc!H7</f>
        <v>0</v>
      </c>
      <c r="L33" s="176">
        <f>Eaton!H7</f>
        <v>0</v>
      </c>
      <c r="M33" s="176">
        <f>Elicamex!H7</f>
        <v>0</v>
      </c>
      <c r="N33" s="176">
        <f>Euro!H7</f>
        <v>0</v>
      </c>
      <c r="O33" s="176">
        <f>Foam!H7</f>
        <v>0</v>
      </c>
      <c r="P33" s="176">
        <f>Fracsa..!H7</f>
        <v>0</v>
      </c>
      <c r="Q33" s="176" t="e">
        <f>#REF!</f>
        <v>#REF!</v>
      </c>
      <c r="R33" s="176">
        <f>Hitachi!H7</f>
        <v>0</v>
      </c>
      <c r="S33" s="176">
        <f>Innovia!H7</f>
        <v>0</v>
      </c>
      <c r="T33" s="176">
        <f>IPC!H7</f>
        <v>0</v>
      </c>
      <c r="U33" s="176">
        <f>Jafra!H7</f>
        <v>0</v>
      </c>
      <c r="V33" s="176">
        <f>Kemsus!H7</f>
        <v>0</v>
      </c>
      <c r="W33" s="176">
        <f>'KH Méx'!H7</f>
        <v>0</v>
      </c>
      <c r="X33" s="176">
        <f>Kluber!H7</f>
        <v>0</v>
      </c>
      <c r="Y33" s="176">
        <f>Martinrea!H7</f>
        <v>0</v>
      </c>
      <c r="Z33" s="176">
        <f>Messier!H7</f>
        <v>0</v>
      </c>
      <c r="AA33" s="55" t="e">
        <f>#REF!</f>
        <v>#REF!</v>
      </c>
      <c r="AB33" s="176">
        <f>Metokote!H7</f>
        <v>0</v>
      </c>
      <c r="AC33" s="176">
        <f>MPI!H7</f>
        <v>0</v>
      </c>
      <c r="AD33" s="176">
        <f>Narmx!H7-11.87</f>
        <v>-11.87</v>
      </c>
      <c r="AE33" s="176">
        <f>Norgren!H7</f>
        <v>0</v>
      </c>
      <c r="AF33" s="176" t="e">
        <f>#REF!</f>
        <v>#REF!</v>
      </c>
      <c r="AG33" s="176">
        <f>Rohm!H7</f>
        <v>0</v>
      </c>
      <c r="AH33" s="176">
        <f>Ronal!H7</f>
        <v>0</v>
      </c>
      <c r="AI33" s="176">
        <f>Samsung!H7</f>
        <v>0</v>
      </c>
      <c r="AJ33" s="176">
        <f>'TRW Frenos'!H7</f>
        <v>0</v>
      </c>
      <c r="AK33" s="176">
        <f>UltraManufacturing!H7</f>
        <v>0</v>
      </c>
      <c r="AL33" s="176">
        <f>Valeo!H7</f>
        <v>0</v>
      </c>
      <c r="AM33" s="177">
        <f>VRK!H7</f>
        <v>0</v>
      </c>
      <c r="AN33" s="100"/>
    </row>
    <row r="34" spans="1:44" s="17" customFormat="1" ht="15.75" thickBot="1">
      <c r="A34" s="68"/>
      <c r="B34" s="196">
        <f t="shared" si="31"/>
        <v>42400</v>
      </c>
      <c r="C34" s="70">
        <f>INTERCONEXION!P8</f>
        <v>0</v>
      </c>
      <c r="D34" s="180">
        <f>'AERnnova C'!H6</f>
        <v>0</v>
      </c>
      <c r="E34" s="180">
        <f>'AERnnova S'!H6</f>
        <v>0</v>
      </c>
      <c r="F34" s="180">
        <f>Avery!H6-11.87</f>
        <v>-11.87</v>
      </c>
      <c r="G34" s="180">
        <f>Beach!H6</f>
        <v>0</v>
      </c>
      <c r="H34" s="180">
        <f>Bravo!H6</f>
        <v>0</v>
      </c>
      <c r="I34" s="180">
        <f>Cooper!H6</f>
        <v>0</v>
      </c>
      <c r="J34" s="180">
        <f>Crown!H6</f>
        <v>0</v>
      </c>
      <c r="K34" s="180">
        <f>Drenc!H6</f>
        <v>0</v>
      </c>
      <c r="L34" s="180">
        <f>Eaton!H6</f>
        <v>0</v>
      </c>
      <c r="M34" s="180">
        <f>Elicamex!H6</f>
        <v>0</v>
      </c>
      <c r="N34" s="180">
        <f>Euro!H6</f>
        <v>0</v>
      </c>
      <c r="O34" s="180">
        <f>Foam!H6</f>
        <v>0</v>
      </c>
      <c r="P34" s="180">
        <f>Fracsa..!H6</f>
        <v>0</v>
      </c>
      <c r="Q34" s="180" t="e">
        <f>#REF!</f>
        <v>#REF!</v>
      </c>
      <c r="R34" s="180">
        <f>Hitachi!H6</f>
        <v>0</v>
      </c>
      <c r="S34" s="180">
        <f>Innovia!H6</f>
        <v>0</v>
      </c>
      <c r="T34" s="180">
        <f>IPC!H6</f>
        <v>0</v>
      </c>
      <c r="U34" s="180">
        <f>Jafra!H6</f>
        <v>0</v>
      </c>
      <c r="V34" s="180">
        <f>Kemsus!H6</f>
        <v>0</v>
      </c>
      <c r="W34" s="180">
        <f>'KH Méx'!H6</f>
        <v>0</v>
      </c>
      <c r="X34" s="180">
        <f>Kluber!H6</f>
        <v>0</v>
      </c>
      <c r="Y34" s="180">
        <f>Martinrea!H6</f>
        <v>0</v>
      </c>
      <c r="Z34" s="180">
        <f>Messier!H6</f>
        <v>0</v>
      </c>
      <c r="AA34" s="225" t="e">
        <f>#REF!</f>
        <v>#REF!</v>
      </c>
      <c r="AB34" s="180">
        <f>Metokote!H6</f>
        <v>0</v>
      </c>
      <c r="AC34" s="180">
        <f>MPI!H6</f>
        <v>0</v>
      </c>
      <c r="AD34" s="180">
        <f>Narmx!H6-11.87</f>
        <v>-11.87</v>
      </c>
      <c r="AE34" s="180">
        <f>Norgren!H6</f>
        <v>0</v>
      </c>
      <c r="AF34" s="180" t="e">
        <f>#REF!</f>
        <v>#REF!</v>
      </c>
      <c r="AG34" s="180">
        <f>Rohm!H6</f>
        <v>0</v>
      </c>
      <c r="AH34" s="180">
        <f>Ronal!H6</f>
        <v>0</v>
      </c>
      <c r="AI34" s="180">
        <f>Samsung!H6</f>
        <v>0</v>
      </c>
      <c r="AJ34" s="180">
        <f>'TRW Frenos'!H6</f>
        <v>0</v>
      </c>
      <c r="AK34" s="180">
        <f>UltraManufacturing!H6</f>
        <v>0</v>
      </c>
      <c r="AL34" s="180">
        <f>Valeo!H6</f>
        <v>0</v>
      </c>
      <c r="AM34" s="181">
        <f>VRK!H6</f>
        <v>0</v>
      </c>
      <c r="AN34" s="100"/>
    </row>
    <row r="35" spans="1:44" s="12" customFormat="1" ht="21" customHeight="1">
      <c r="A35" s="294" t="s">
        <v>85</v>
      </c>
      <c r="B35" s="224" t="s">
        <v>61</v>
      </c>
      <c r="C35" s="86">
        <f>AVERAGE(C4:C34)</f>
        <v>199.692697302678</v>
      </c>
      <c r="D35" s="86">
        <f t="shared" ref="D35:AM35" si="32">AVERAGE(D4:D34)</f>
        <v>21.338225806451611</v>
      </c>
      <c r="E35" s="86">
        <f t="shared" si="32"/>
        <v>0</v>
      </c>
      <c r="F35" s="86">
        <f t="shared" si="32"/>
        <v>12.211096774193544</v>
      </c>
      <c r="G35" s="86">
        <f t="shared" si="32"/>
        <v>3.2281290322580642</v>
      </c>
      <c r="H35" s="86">
        <f t="shared" si="32"/>
        <v>21.483096774193548</v>
      </c>
      <c r="I35" s="86">
        <f t="shared" si="32"/>
        <v>21.439741935483873</v>
      </c>
      <c r="J35" s="86">
        <f t="shared" si="32"/>
        <v>21.476419354838711</v>
      </c>
      <c r="K35" s="86">
        <f t="shared" si="32"/>
        <v>21.297483870967746</v>
      </c>
      <c r="L35" s="86">
        <f t="shared" si="32"/>
        <v>10.155903225806451</v>
      </c>
      <c r="M35" s="86">
        <f t="shared" si="32"/>
        <v>21.389225806451609</v>
      </c>
      <c r="N35" s="86">
        <f t="shared" si="32"/>
        <v>21.344774193548382</v>
      </c>
      <c r="O35" s="86">
        <f t="shared" si="32"/>
        <v>21.448322580645165</v>
      </c>
      <c r="P35" s="86">
        <f t="shared" si="32"/>
        <v>21.350580645161287</v>
      </c>
      <c r="Q35" s="86" t="e">
        <f t="shared" si="32"/>
        <v>#REF!</v>
      </c>
      <c r="R35" s="86">
        <f t="shared" si="32"/>
        <v>21.381483870967742</v>
      </c>
      <c r="S35" s="86">
        <f t="shared" si="32"/>
        <v>21.299806451612902</v>
      </c>
      <c r="T35" s="86">
        <f t="shared" si="32"/>
        <v>21.466258064516129</v>
      </c>
      <c r="U35" s="86">
        <f t="shared" si="32"/>
        <v>21.316064516129032</v>
      </c>
      <c r="V35" s="86">
        <f t="shared" si="32"/>
        <v>21.060870967741938</v>
      </c>
      <c r="W35" s="86">
        <f t="shared" si="32"/>
        <v>21.413870967741932</v>
      </c>
      <c r="X35" s="86">
        <f t="shared" si="32"/>
        <v>21.327451612903229</v>
      </c>
      <c r="Y35" s="86">
        <f t="shared" si="32"/>
        <v>21.387419354838709</v>
      </c>
      <c r="Z35" s="86">
        <f t="shared" si="32"/>
        <v>21.458774193548386</v>
      </c>
      <c r="AA35" s="86" t="e">
        <f t="shared" si="32"/>
        <v>#REF!</v>
      </c>
      <c r="AB35" s="86">
        <f t="shared" si="32"/>
        <v>21.415032258064517</v>
      </c>
      <c r="AC35" s="86">
        <f t="shared" si="32"/>
        <v>0</v>
      </c>
      <c r="AD35" s="86">
        <f t="shared" si="32"/>
        <v>12.192580645161284</v>
      </c>
      <c r="AE35" s="86">
        <f t="shared" si="32"/>
        <v>21.445258064516128</v>
      </c>
      <c r="AF35" s="86" t="e">
        <f t="shared" si="32"/>
        <v>#REF!</v>
      </c>
      <c r="AG35" s="86">
        <f t="shared" si="32"/>
        <v>21.352225806451614</v>
      </c>
      <c r="AH35" s="86">
        <f t="shared" si="32"/>
        <v>20.994096774193547</v>
      </c>
      <c r="AI35" s="86">
        <f t="shared" si="32"/>
        <v>0</v>
      </c>
      <c r="AJ35" s="86">
        <f t="shared" si="32"/>
        <v>21.518612903225812</v>
      </c>
      <c r="AK35" s="86">
        <f t="shared" si="32"/>
        <v>21.39351612903226</v>
      </c>
      <c r="AL35" s="86">
        <f t="shared" si="32"/>
        <v>21.469967741935488</v>
      </c>
      <c r="AM35" s="86">
        <f t="shared" si="32"/>
        <v>21.643741935483874</v>
      </c>
      <c r="AN35" s="100"/>
    </row>
    <row r="36" spans="1:44" ht="21" customHeight="1">
      <c r="A36" s="294"/>
      <c r="B36" s="29" t="s">
        <v>81</v>
      </c>
      <c r="C36" s="87">
        <f>MIN(C4:C34)</f>
        <v>0</v>
      </c>
      <c r="D36" s="87">
        <f t="shared" ref="D36:AM36" si="33">MIN(D4:D34)</f>
        <v>0</v>
      </c>
      <c r="E36" s="87">
        <f t="shared" si="33"/>
        <v>0</v>
      </c>
      <c r="F36" s="87">
        <f t="shared" si="33"/>
        <v>-11.87</v>
      </c>
      <c r="G36" s="87">
        <f t="shared" si="33"/>
        <v>0</v>
      </c>
      <c r="H36" s="87">
        <f t="shared" si="33"/>
        <v>0</v>
      </c>
      <c r="I36" s="87">
        <f t="shared" si="33"/>
        <v>0</v>
      </c>
      <c r="J36" s="87">
        <f t="shared" si="33"/>
        <v>0</v>
      </c>
      <c r="K36" s="87">
        <f t="shared" si="33"/>
        <v>0</v>
      </c>
      <c r="L36" s="87">
        <f t="shared" si="33"/>
        <v>0</v>
      </c>
      <c r="M36" s="87">
        <f t="shared" si="33"/>
        <v>0</v>
      </c>
      <c r="N36" s="87">
        <f t="shared" si="33"/>
        <v>0</v>
      </c>
      <c r="O36" s="87">
        <f t="shared" si="33"/>
        <v>0</v>
      </c>
      <c r="P36" s="87">
        <f t="shared" si="33"/>
        <v>0</v>
      </c>
      <c r="Q36" s="87" t="e">
        <f t="shared" si="33"/>
        <v>#REF!</v>
      </c>
      <c r="R36" s="87">
        <f t="shared" si="33"/>
        <v>0</v>
      </c>
      <c r="S36" s="87">
        <f t="shared" si="33"/>
        <v>0</v>
      </c>
      <c r="T36" s="87">
        <f t="shared" si="33"/>
        <v>0</v>
      </c>
      <c r="U36" s="87">
        <f t="shared" si="33"/>
        <v>0</v>
      </c>
      <c r="V36" s="87">
        <f t="shared" si="33"/>
        <v>0</v>
      </c>
      <c r="W36" s="87">
        <f t="shared" si="33"/>
        <v>0</v>
      </c>
      <c r="X36" s="87">
        <f t="shared" si="33"/>
        <v>0</v>
      </c>
      <c r="Y36" s="87">
        <f t="shared" si="33"/>
        <v>0</v>
      </c>
      <c r="Z36" s="87">
        <f t="shared" si="33"/>
        <v>0</v>
      </c>
      <c r="AA36" s="87" t="e">
        <f t="shared" si="33"/>
        <v>#REF!</v>
      </c>
      <c r="AB36" s="87">
        <f t="shared" si="33"/>
        <v>0</v>
      </c>
      <c r="AC36" s="87">
        <f t="shared" si="33"/>
        <v>0</v>
      </c>
      <c r="AD36" s="87">
        <f t="shared" si="33"/>
        <v>-11.87</v>
      </c>
      <c r="AE36" s="87">
        <f t="shared" si="33"/>
        <v>0</v>
      </c>
      <c r="AF36" s="87" t="e">
        <f t="shared" si="33"/>
        <v>#REF!</v>
      </c>
      <c r="AG36" s="87">
        <f t="shared" si="33"/>
        <v>0</v>
      </c>
      <c r="AH36" s="87">
        <f t="shared" si="33"/>
        <v>0</v>
      </c>
      <c r="AI36" s="87">
        <f t="shared" si="33"/>
        <v>0</v>
      </c>
      <c r="AJ36" s="87">
        <f t="shared" si="33"/>
        <v>0</v>
      </c>
      <c r="AK36" s="87">
        <f t="shared" si="33"/>
        <v>0</v>
      </c>
      <c r="AL36" s="87">
        <f t="shared" si="33"/>
        <v>0</v>
      </c>
      <c r="AM36" s="87">
        <f t="shared" si="33"/>
        <v>0</v>
      </c>
      <c r="AN36" s="100"/>
    </row>
    <row r="37" spans="1:44" ht="21" customHeight="1">
      <c r="A37" s="294"/>
      <c r="B37" s="29" t="s">
        <v>82</v>
      </c>
      <c r="C37" s="87">
        <f>MAX(C4:C34)</f>
        <v>906.66061922167103</v>
      </c>
      <c r="D37" s="87">
        <f t="shared" ref="D37:AM37" si="34">MAX(D4:D34)</f>
        <v>97.76</v>
      </c>
      <c r="E37" s="87">
        <f t="shared" si="34"/>
        <v>0</v>
      </c>
      <c r="F37" s="87">
        <f t="shared" si="34"/>
        <v>97.774000000000001</v>
      </c>
      <c r="G37" s="87">
        <f t="shared" si="34"/>
        <v>14.449</v>
      </c>
      <c r="H37" s="87">
        <f t="shared" si="34"/>
        <v>98.200999999999993</v>
      </c>
      <c r="I37" s="87">
        <f t="shared" si="34"/>
        <v>97.801000000000002</v>
      </c>
      <c r="J37" s="87">
        <f t="shared" si="34"/>
        <v>98.063000000000002</v>
      </c>
      <c r="K37" s="87">
        <f t="shared" si="34"/>
        <v>97.704999999999998</v>
      </c>
      <c r="L37" s="87">
        <f t="shared" si="34"/>
        <v>45.537999999999997</v>
      </c>
      <c r="M37" s="87">
        <f t="shared" si="34"/>
        <v>97.954999999999998</v>
      </c>
      <c r="N37" s="87">
        <f t="shared" si="34"/>
        <v>97.774000000000001</v>
      </c>
      <c r="O37" s="87">
        <f t="shared" si="34"/>
        <v>98.046999999999997</v>
      </c>
      <c r="P37" s="87">
        <f t="shared" si="34"/>
        <v>97.423000000000002</v>
      </c>
      <c r="Q37" s="87" t="e">
        <f t="shared" si="34"/>
        <v>#REF!</v>
      </c>
      <c r="R37" s="87">
        <f t="shared" si="34"/>
        <v>98.034999999999997</v>
      </c>
      <c r="S37" s="87">
        <f t="shared" si="34"/>
        <v>97.631</v>
      </c>
      <c r="T37" s="87">
        <f t="shared" si="34"/>
        <v>98.057000000000002</v>
      </c>
      <c r="U37" s="87">
        <f t="shared" si="34"/>
        <v>97.712000000000003</v>
      </c>
      <c r="V37" s="87">
        <f t="shared" si="34"/>
        <v>98.004000000000005</v>
      </c>
      <c r="W37" s="87">
        <f t="shared" si="34"/>
        <v>98.146000000000001</v>
      </c>
      <c r="X37" s="87">
        <f t="shared" si="34"/>
        <v>97.363</v>
      </c>
      <c r="Y37" s="87">
        <f t="shared" si="34"/>
        <v>97.775000000000006</v>
      </c>
      <c r="Z37" s="87">
        <f t="shared" si="34"/>
        <v>97.991</v>
      </c>
      <c r="AA37" s="87" t="e">
        <f t="shared" si="34"/>
        <v>#REF!</v>
      </c>
      <c r="AB37" s="87">
        <f t="shared" si="34"/>
        <v>98.149000000000001</v>
      </c>
      <c r="AC37" s="87">
        <f t="shared" si="34"/>
        <v>0</v>
      </c>
      <c r="AD37" s="87">
        <f t="shared" si="34"/>
        <v>97.676999999999992</v>
      </c>
      <c r="AE37" s="87">
        <f t="shared" si="34"/>
        <v>97.894000000000005</v>
      </c>
      <c r="AF37" s="87" t="e">
        <f t="shared" si="34"/>
        <v>#REF!</v>
      </c>
      <c r="AG37" s="87">
        <f t="shared" si="34"/>
        <v>97.682000000000002</v>
      </c>
      <c r="AH37" s="87">
        <f t="shared" si="34"/>
        <v>97.584000000000003</v>
      </c>
      <c r="AI37" s="87">
        <f t="shared" si="34"/>
        <v>0</v>
      </c>
      <c r="AJ37" s="87">
        <f t="shared" si="34"/>
        <v>98.167000000000002</v>
      </c>
      <c r="AK37" s="87">
        <f t="shared" si="34"/>
        <v>98.045000000000002</v>
      </c>
      <c r="AL37" s="87">
        <f t="shared" si="34"/>
        <v>97.918000000000006</v>
      </c>
      <c r="AM37" s="87">
        <f t="shared" si="34"/>
        <v>98.84</v>
      </c>
      <c r="AN37" s="100"/>
    </row>
    <row r="38" spans="1:44" ht="21" customHeight="1">
      <c r="A38" s="294"/>
      <c r="B38" s="68"/>
      <c r="C38" s="77"/>
      <c r="D38" s="78"/>
      <c r="E38" s="78"/>
      <c r="F38" s="78"/>
      <c r="G38" s="78"/>
      <c r="H38" s="78"/>
      <c r="I38" s="78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</row>
    <row r="39" spans="1:44">
      <c r="I39" s="1"/>
    </row>
  </sheetData>
  <mergeCells count="2">
    <mergeCell ref="C1:I1"/>
    <mergeCell ref="A35:A38"/>
  </mergeCells>
  <pageMargins left="0.7" right="0.7" top="0.75" bottom="0.75" header="0.3" footer="0.3"/>
  <pageSetup scale="1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N38"/>
  <sheetViews>
    <sheetView view="pageBreakPreview" zoomScale="75" zoomScaleNormal="100" zoomScaleSheetLayoutView="75" workbookViewId="0">
      <pane xSplit="2" ySplit="3" topLeftCell="C4" activePane="bottomRight" state="frozen"/>
      <selection activeCell="D20" sqref="D20"/>
      <selection pane="topRight" activeCell="D20" sqref="D20"/>
      <selection pane="bottomLeft" activeCell="D20" sqref="D20"/>
      <selection pane="bottomRight"/>
    </sheetView>
  </sheetViews>
  <sheetFormatPr defaultColWidth="9.140625" defaultRowHeight="15"/>
  <cols>
    <col min="1" max="1" width="4.7109375" customWidth="1"/>
    <col min="2" max="2" width="15.7109375" customWidth="1"/>
    <col min="3" max="3" width="17.7109375" style="5" customWidth="1"/>
    <col min="4" max="4" width="12.7109375" style="5" customWidth="1"/>
    <col min="5" max="8" width="12.7109375" customWidth="1"/>
    <col min="9" max="9" width="12.7109375" style="10" customWidth="1"/>
    <col min="10" max="39" width="12.7109375" customWidth="1"/>
    <col min="40" max="40" width="4.7109375" customWidth="1"/>
  </cols>
  <sheetData>
    <row r="1" spans="1:40" s="13" customFormat="1" ht="29.25" customHeight="1">
      <c r="A1" s="76"/>
      <c r="B1" s="79"/>
      <c r="C1" s="79"/>
      <c r="D1" s="79"/>
      <c r="E1" s="293" t="s">
        <v>70</v>
      </c>
      <c r="F1" s="293"/>
      <c r="G1" s="293"/>
      <c r="H1" s="293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</row>
    <row r="2" spans="1:40" s="13" customFormat="1" ht="15.75" thickBot="1">
      <c r="A2" s="76"/>
      <c r="B2" s="80"/>
      <c r="C2" s="81">
        <v>1</v>
      </c>
      <c r="D2" s="82">
        <f t="shared" ref="D2:H2" si="0">C2+1</f>
        <v>2</v>
      </c>
      <c r="E2" s="82">
        <f t="shared" si="0"/>
        <v>3</v>
      </c>
      <c r="F2" s="82">
        <f t="shared" si="0"/>
        <v>4</v>
      </c>
      <c r="G2" s="82">
        <f t="shared" si="0"/>
        <v>5</v>
      </c>
      <c r="H2" s="82">
        <f t="shared" si="0"/>
        <v>6</v>
      </c>
      <c r="I2" s="82">
        <f t="shared" ref="I2" si="1">H2+1</f>
        <v>7</v>
      </c>
      <c r="J2" s="82">
        <f t="shared" ref="J2" si="2">I2+1</f>
        <v>8</v>
      </c>
      <c r="K2" s="82">
        <f t="shared" ref="K2" si="3">J2+1</f>
        <v>9</v>
      </c>
      <c r="L2" s="82">
        <f t="shared" ref="L2" si="4">K2+1</f>
        <v>10</v>
      </c>
      <c r="M2" s="82">
        <f t="shared" ref="M2" si="5">L2+1</f>
        <v>11</v>
      </c>
      <c r="N2" s="82">
        <f t="shared" ref="N2" si="6">M2+1</f>
        <v>12</v>
      </c>
      <c r="O2" s="82">
        <f t="shared" ref="O2" si="7">N2+1</f>
        <v>13</v>
      </c>
      <c r="P2" s="82">
        <f t="shared" ref="P2" si="8">O2+1</f>
        <v>14</v>
      </c>
      <c r="Q2" s="82">
        <f t="shared" ref="Q2" si="9">P2+1</f>
        <v>15</v>
      </c>
      <c r="R2" s="82">
        <f t="shared" ref="R2" si="10">Q2+1</f>
        <v>16</v>
      </c>
      <c r="S2" s="82">
        <f t="shared" ref="S2" si="11">R2+1</f>
        <v>17</v>
      </c>
      <c r="T2" s="82">
        <f t="shared" ref="T2" si="12">S2+1</f>
        <v>18</v>
      </c>
      <c r="U2" s="82">
        <f t="shared" ref="U2" si="13">T2+1</f>
        <v>19</v>
      </c>
      <c r="V2" s="82">
        <f t="shared" ref="V2" si="14">U2+1</f>
        <v>20</v>
      </c>
      <c r="W2" s="82">
        <f t="shared" ref="W2" si="15">V2+1</f>
        <v>21</v>
      </c>
      <c r="X2" s="82">
        <f t="shared" ref="X2" si="16">W2+1</f>
        <v>22</v>
      </c>
      <c r="Y2" s="82">
        <f t="shared" ref="Y2" si="17">X2+1</f>
        <v>23</v>
      </c>
      <c r="Z2" s="82">
        <f t="shared" ref="Z2" si="18">Y2+1</f>
        <v>24</v>
      </c>
      <c r="AA2" s="82">
        <f t="shared" ref="AA2" si="19">Z2+1</f>
        <v>25</v>
      </c>
      <c r="AB2" s="82">
        <f t="shared" ref="AB2" si="20">AA2+1</f>
        <v>26</v>
      </c>
      <c r="AC2" s="82">
        <f t="shared" ref="AC2" si="21">AB2+1</f>
        <v>27</v>
      </c>
      <c r="AD2" s="82">
        <f t="shared" ref="AD2" si="22">AC2+1</f>
        <v>28</v>
      </c>
      <c r="AE2" s="82">
        <f t="shared" ref="AE2" si="23">AD2+1</f>
        <v>29</v>
      </c>
      <c r="AF2" s="82">
        <f t="shared" ref="AF2" si="24">AE2+1</f>
        <v>30</v>
      </c>
      <c r="AG2" s="82">
        <f t="shared" ref="AG2" si="25">AF2+1</f>
        <v>31</v>
      </c>
      <c r="AH2" s="82">
        <f t="shared" ref="AH2" si="26">AG2+1</f>
        <v>32</v>
      </c>
      <c r="AI2" s="82">
        <f t="shared" ref="AI2" si="27">AH2+1</f>
        <v>33</v>
      </c>
      <c r="AJ2" s="82">
        <f t="shared" ref="AJ2" si="28">AI2+1</f>
        <v>34</v>
      </c>
      <c r="AK2" s="82">
        <f t="shared" ref="AK2" si="29">AJ2+1</f>
        <v>35</v>
      </c>
      <c r="AL2" s="82">
        <f t="shared" ref="AL2" si="30">AK2+1</f>
        <v>36</v>
      </c>
      <c r="AM2" s="82">
        <f t="shared" ref="AM2" si="31">AL2+1</f>
        <v>37</v>
      </c>
      <c r="AN2" s="100"/>
    </row>
    <row r="3" spans="1:40" ht="17.100000000000001" customHeight="1" thickBot="1">
      <c r="A3" s="68"/>
      <c r="B3" s="88" t="s">
        <v>57</v>
      </c>
      <c r="C3" s="167" t="s">
        <v>58</v>
      </c>
      <c r="D3" s="97" t="s">
        <v>193</v>
      </c>
      <c r="E3" s="97" t="s">
        <v>194</v>
      </c>
      <c r="F3" s="97" t="s">
        <v>195</v>
      </c>
      <c r="G3" s="84" t="s">
        <v>196</v>
      </c>
      <c r="H3" s="84" t="s">
        <v>197</v>
      </c>
      <c r="I3" s="84" t="s">
        <v>198</v>
      </c>
      <c r="J3" s="84" t="s">
        <v>199</v>
      </c>
      <c r="K3" s="84" t="s">
        <v>200</v>
      </c>
      <c r="L3" s="84" t="s">
        <v>201</v>
      </c>
      <c r="M3" s="84" t="s">
        <v>202</v>
      </c>
      <c r="N3" s="84" t="s">
        <v>203</v>
      </c>
      <c r="O3" s="84" t="s">
        <v>204</v>
      </c>
      <c r="P3" s="84" t="s">
        <v>205</v>
      </c>
      <c r="Q3" s="170" t="s">
        <v>206</v>
      </c>
      <c r="R3" s="84" t="s">
        <v>207</v>
      </c>
      <c r="S3" s="84" t="s">
        <v>208</v>
      </c>
      <c r="T3" s="84" t="s">
        <v>209</v>
      </c>
      <c r="U3" s="84" t="s">
        <v>210</v>
      </c>
      <c r="V3" s="84" t="s">
        <v>211</v>
      </c>
      <c r="W3" s="84" t="s">
        <v>212</v>
      </c>
      <c r="X3" s="84" t="s">
        <v>213</v>
      </c>
      <c r="Y3" s="84" t="s">
        <v>214</v>
      </c>
      <c r="Z3" s="84" t="s">
        <v>215</v>
      </c>
      <c r="AA3" s="170" t="s">
        <v>216</v>
      </c>
      <c r="AB3" s="84" t="s">
        <v>217</v>
      </c>
      <c r="AC3" s="84" t="s">
        <v>218</v>
      </c>
      <c r="AD3" s="84" t="s">
        <v>219</v>
      </c>
      <c r="AE3" s="84" t="s">
        <v>220</v>
      </c>
      <c r="AF3" s="170" t="s">
        <v>221</v>
      </c>
      <c r="AG3" s="84" t="s">
        <v>222</v>
      </c>
      <c r="AH3" s="84" t="s">
        <v>223</v>
      </c>
      <c r="AI3" s="84" t="s">
        <v>224</v>
      </c>
      <c r="AJ3" s="84" t="s">
        <v>225</v>
      </c>
      <c r="AK3" s="84" t="s">
        <v>226</v>
      </c>
      <c r="AL3" s="84" t="s">
        <v>227</v>
      </c>
      <c r="AM3" s="85" t="s">
        <v>228</v>
      </c>
      <c r="AN3" s="100"/>
    </row>
    <row r="4" spans="1:40" s="17" customFormat="1">
      <c r="A4" s="68"/>
      <c r="B4" s="98">
        <f t="shared" ref="B4:B33" si="32">B5+1</f>
        <v>42400</v>
      </c>
      <c r="C4" s="99">
        <f>INTERCONEXION!F8</f>
        <v>0</v>
      </c>
      <c r="D4" s="174">
        <f>'AERnnova C'!I6</f>
        <v>0</v>
      </c>
      <c r="E4" s="174">
        <f>'AERnnova S'!I6</f>
        <v>0</v>
      </c>
      <c r="F4" s="174">
        <f>Avery!I6</f>
        <v>0</v>
      </c>
      <c r="G4" s="174">
        <f>Beach!I6</f>
        <v>0</v>
      </c>
      <c r="H4" s="174">
        <f>Bravo!I6</f>
        <v>0</v>
      </c>
      <c r="I4" s="174">
        <f>Cooper!I6</f>
        <v>0</v>
      </c>
      <c r="J4" s="174">
        <f>Crown!I6</f>
        <v>0</v>
      </c>
      <c r="K4" s="174">
        <f>Drenc!I6</f>
        <v>0</v>
      </c>
      <c r="L4" s="174">
        <f>Eaton!I6</f>
        <v>0</v>
      </c>
      <c r="M4" s="174">
        <f>Elicamex!I6</f>
        <v>0</v>
      </c>
      <c r="N4" s="174">
        <f>Euro!I6</f>
        <v>0</v>
      </c>
      <c r="O4" s="174">
        <f>Foam!I6</f>
        <v>0</v>
      </c>
      <c r="P4" s="174">
        <f>Foam!I6</f>
        <v>0</v>
      </c>
      <c r="Q4" s="174" t="e">
        <f>#REF!</f>
        <v>#REF!</v>
      </c>
      <c r="R4" s="174">
        <f>Hitachi!I6</f>
        <v>0</v>
      </c>
      <c r="S4" s="174">
        <f>Innovia!I6</f>
        <v>0</v>
      </c>
      <c r="T4" s="174">
        <f>IPC!I6</f>
        <v>0</v>
      </c>
      <c r="U4" s="174">
        <f>Jafra!I6</f>
        <v>0</v>
      </c>
      <c r="V4" s="174">
        <f>Kemsus!I6</f>
        <v>0</v>
      </c>
      <c r="W4" s="174">
        <f>'KH Méx'!I6</f>
        <v>0</v>
      </c>
      <c r="X4" s="174">
        <f>Kluber!I6</f>
        <v>0</v>
      </c>
      <c r="Y4" s="174">
        <f>Martinrea!I6</f>
        <v>0</v>
      </c>
      <c r="Z4" s="174">
        <f>Messier!I6</f>
        <v>0</v>
      </c>
      <c r="AA4" s="174" t="e">
        <f>#REF!</f>
        <v>#REF!</v>
      </c>
      <c r="AB4" s="174">
        <f>Metokote!I6</f>
        <v>0</v>
      </c>
      <c r="AC4" s="174">
        <f>MPI!I6</f>
        <v>0</v>
      </c>
      <c r="AD4" s="174">
        <f>Narmx!I6</f>
        <v>0</v>
      </c>
      <c r="AE4" s="174">
        <f>Norgren!I6</f>
        <v>0</v>
      </c>
      <c r="AF4" s="174" t="e">
        <f>#REF!</f>
        <v>#REF!</v>
      </c>
      <c r="AG4" s="174">
        <f>Rohm!I6</f>
        <v>0</v>
      </c>
      <c r="AH4" s="174">
        <f>Ronal!I6</f>
        <v>0</v>
      </c>
      <c r="AI4" s="174">
        <f>Samsung!I6</f>
        <v>0</v>
      </c>
      <c r="AJ4" s="174">
        <f>'TRW Frenos'!I6</f>
        <v>0</v>
      </c>
      <c r="AK4" s="174">
        <f>UltraManufacturing!I6</f>
        <v>0</v>
      </c>
      <c r="AL4" s="174">
        <f>Valeo!I6</f>
        <v>0</v>
      </c>
      <c r="AM4" s="175">
        <f>VRK!I6</f>
        <v>0</v>
      </c>
      <c r="AN4" s="100"/>
    </row>
    <row r="5" spans="1:40">
      <c r="A5" s="68"/>
      <c r="B5" s="61">
        <f t="shared" si="32"/>
        <v>42399</v>
      </c>
      <c r="C5" s="67">
        <f>INTERCONEXION!F9</f>
        <v>0</v>
      </c>
      <c r="D5" s="176">
        <f>'AERnnova C'!I7</f>
        <v>0</v>
      </c>
      <c r="E5" s="176">
        <f>'AERnnova S'!I7</f>
        <v>0</v>
      </c>
      <c r="F5" s="176">
        <f>Avery!I7</f>
        <v>0</v>
      </c>
      <c r="G5" s="176">
        <f>Beach!I7</f>
        <v>0</v>
      </c>
      <c r="H5" s="176">
        <f>Bravo!I7</f>
        <v>0</v>
      </c>
      <c r="I5" s="176">
        <f>Cooper!I7</f>
        <v>0</v>
      </c>
      <c r="J5" s="176">
        <f>Crown!I7</f>
        <v>0</v>
      </c>
      <c r="K5" s="176">
        <f>Drenc!I7</f>
        <v>0</v>
      </c>
      <c r="L5" s="176">
        <f>Eaton!I7</f>
        <v>0</v>
      </c>
      <c r="M5" s="176">
        <f>Elicamex!I7</f>
        <v>0</v>
      </c>
      <c r="N5" s="176">
        <f>Euro!I7</f>
        <v>0</v>
      </c>
      <c r="O5" s="176">
        <f>Foam!I7</f>
        <v>0</v>
      </c>
      <c r="P5" s="176">
        <f>Foam!I7</f>
        <v>0</v>
      </c>
      <c r="Q5" s="176" t="e">
        <f>#REF!</f>
        <v>#REF!</v>
      </c>
      <c r="R5" s="176">
        <f>Hitachi!I7</f>
        <v>0</v>
      </c>
      <c r="S5" s="176">
        <f>Innovia!I7</f>
        <v>0</v>
      </c>
      <c r="T5" s="176">
        <f>IPC!I7</f>
        <v>0</v>
      </c>
      <c r="U5" s="176">
        <f>Jafra!I7</f>
        <v>0</v>
      </c>
      <c r="V5" s="176">
        <f>Kemsus!I7</f>
        <v>0</v>
      </c>
      <c r="W5" s="176">
        <f>'KH Méx'!I7</f>
        <v>0</v>
      </c>
      <c r="X5" s="176">
        <f>Kluber!I7</f>
        <v>0</v>
      </c>
      <c r="Y5" s="176">
        <f>Martinrea!I7</f>
        <v>0</v>
      </c>
      <c r="Z5" s="176">
        <f>Messier!I7</f>
        <v>0</v>
      </c>
      <c r="AA5" s="176" t="e">
        <f>#REF!</f>
        <v>#REF!</v>
      </c>
      <c r="AB5" s="176">
        <f>Metokote!I7</f>
        <v>0</v>
      </c>
      <c r="AC5" s="176">
        <f>MPI!I7</f>
        <v>0</v>
      </c>
      <c r="AD5" s="176">
        <f>Narmx!I7</f>
        <v>0</v>
      </c>
      <c r="AE5" s="176">
        <f>Norgren!I7</f>
        <v>0</v>
      </c>
      <c r="AF5" s="176" t="e">
        <f>#REF!</f>
        <v>#REF!</v>
      </c>
      <c r="AG5" s="176">
        <f>Rohm!I7</f>
        <v>0</v>
      </c>
      <c r="AH5" s="176">
        <f>Ronal!I7</f>
        <v>0</v>
      </c>
      <c r="AI5" s="176">
        <f>Samsung!I7</f>
        <v>0</v>
      </c>
      <c r="AJ5" s="176">
        <f>'TRW Frenos'!I7</f>
        <v>0</v>
      </c>
      <c r="AK5" s="176">
        <f>UltraManufacturing!I7</f>
        <v>0</v>
      </c>
      <c r="AL5" s="176">
        <f>Valeo!I7</f>
        <v>0</v>
      </c>
      <c r="AM5" s="177">
        <f>VRK!I7</f>
        <v>0</v>
      </c>
      <c r="AN5" s="100"/>
    </row>
    <row r="6" spans="1:40">
      <c r="A6" s="68"/>
      <c r="B6" s="61">
        <f t="shared" si="32"/>
        <v>42398</v>
      </c>
      <c r="C6" s="67">
        <f>INTERCONEXION!F10</f>
        <v>0</v>
      </c>
      <c r="D6" s="176">
        <f>'AERnnova C'!I8</f>
        <v>0</v>
      </c>
      <c r="E6" s="176">
        <f>'AERnnova S'!I8</f>
        <v>0</v>
      </c>
      <c r="F6" s="176">
        <f>Avery!I8</f>
        <v>0</v>
      </c>
      <c r="G6" s="176">
        <f>Beach!I8</f>
        <v>0</v>
      </c>
      <c r="H6" s="176">
        <f>Bravo!I8</f>
        <v>0</v>
      </c>
      <c r="I6" s="176">
        <f>Cooper!I8</f>
        <v>0</v>
      </c>
      <c r="J6" s="176">
        <f>Crown!I8</f>
        <v>0</v>
      </c>
      <c r="K6" s="176">
        <f>Drenc!I8</f>
        <v>0</v>
      </c>
      <c r="L6" s="176">
        <f>Eaton!I8</f>
        <v>0</v>
      </c>
      <c r="M6" s="176">
        <f>Elicamex!I8</f>
        <v>0</v>
      </c>
      <c r="N6" s="176">
        <f>Euro!I8</f>
        <v>0</v>
      </c>
      <c r="O6" s="176">
        <f>Foam!I8</f>
        <v>0</v>
      </c>
      <c r="P6" s="176">
        <f>Foam!I8</f>
        <v>0</v>
      </c>
      <c r="Q6" s="176" t="e">
        <f>#REF!</f>
        <v>#REF!</v>
      </c>
      <c r="R6" s="176">
        <f>Hitachi!I8</f>
        <v>0</v>
      </c>
      <c r="S6" s="176">
        <f>Innovia!I8</f>
        <v>0</v>
      </c>
      <c r="T6" s="176">
        <f>IPC!I8</f>
        <v>0</v>
      </c>
      <c r="U6" s="176">
        <f>Jafra!I8</f>
        <v>0</v>
      </c>
      <c r="V6" s="176">
        <f>Kemsus!I8</f>
        <v>0</v>
      </c>
      <c r="W6" s="176">
        <f>'KH Méx'!I8</f>
        <v>0</v>
      </c>
      <c r="X6" s="176">
        <f>Kluber!I8</f>
        <v>0</v>
      </c>
      <c r="Y6" s="176">
        <f>Martinrea!I8</f>
        <v>0</v>
      </c>
      <c r="Z6" s="176">
        <f>Messier!I8</f>
        <v>0</v>
      </c>
      <c r="AA6" s="176" t="e">
        <f>#REF!</f>
        <v>#REF!</v>
      </c>
      <c r="AB6" s="176">
        <f>Metokote!I8</f>
        <v>0</v>
      </c>
      <c r="AC6" s="176">
        <f>MPI!I8</f>
        <v>0</v>
      </c>
      <c r="AD6" s="176">
        <f>Narmx!I8</f>
        <v>0</v>
      </c>
      <c r="AE6" s="176">
        <f>Norgren!I8</f>
        <v>0</v>
      </c>
      <c r="AF6" s="176" t="e">
        <f>#REF!</f>
        <v>#REF!</v>
      </c>
      <c r="AG6" s="176">
        <f>Rohm!I8</f>
        <v>0</v>
      </c>
      <c r="AH6" s="176">
        <f>Ronal!I8</f>
        <v>0</v>
      </c>
      <c r="AI6" s="176">
        <f>Samsung!I8</f>
        <v>0</v>
      </c>
      <c r="AJ6" s="176">
        <f>'TRW Frenos'!I8</f>
        <v>0</v>
      </c>
      <c r="AK6" s="176">
        <f>UltraManufacturing!I8</f>
        <v>0</v>
      </c>
      <c r="AL6" s="176">
        <f>Valeo!I8</f>
        <v>0</v>
      </c>
      <c r="AM6" s="177">
        <f>VRK!I8</f>
        <v>0</v>
      </c>
      <c r="AN6" s="100"/>
    </row>
    <row r="7" spans="1:40">
      <c r="A7" s="68"/>
      <c r="B7" s="66">
        <f t="shared" si="32"/>
        <v>42397</v>
      </c>
      <c r="C7" s="173">
        <f>INTERCONEXION!F11</f>
        <v>0</v>
      </c>
      <c r="D7" s="178">
        <f>'AERnnova C'!I9</f>
        <v>0</v>
      </c>
      <c r="E7" s="178">
        <f>'AERnnova S'!I9</f>
        <v>0</v>
      </c>
      <c r="F7" s="178">
        <f>Avery!I9</f>
        <v>0</v>
      </c>
      <c r="G7" s="178">
        <f>Beach!I9</f>
        <v>0</v>
      </c>
      <c r="H7" s="178">
        <f>Bravo!I9</f>
        <v>0</v>
      </c>
      <c r="I7" s="178">
        <f>Cooper!I9</f>
        <v>0</v>
      </c>
      <c r="J7" s="178">
        <f>Crown!I9</f>
        <v>0</v>
      </c>
      <c r="K7" s="178">
        <f>Drenc!I9</f>
        <v>0</v>
      </c>
      <c r="L7" s="178">
        <f>Eaton!I9</f>
        <v>0</v>
      </c>
      <c r="M7" s="178">
        <f>Elicamex!I9</f>
        <v>0</v>
      </c>
      <c r="N7" s="178">
        <f>Euro!I9</f>
        <v>0</v>
      </c>
      <c r="O7" s="178">
        <f>Foam!I9</f>
        <v>0</v>
      </c>
      <c r="P7" s="178">
        <f>Foam!I9</f>
        <v>0</v>
      </c>
      <c r="Q7" s="178" t="e">
        <f>#REF!</f>
        <v>#REF!</v>
      </c>
      <c r="R7" s="178">
        <f>Hitachi!I9</f>
        <v>0</v>
      </c>
      <c r="S7" s="178">
        <f>Innovia!I9</f>
        <v>0</v>
      </c>
      <c r="T7" s="178">
        <f>IPC!I9</f>
        <v>0</v>
      </c>
      <c r="U7" s="178">
        <f>Jafra!I9</f>
        <v>0</v>
      </c>
      <c r="V7" s="178">
        <f>Kemsus!I9</f>
        <v>0</v>
      </c>
      <c r="W7" s="178">
        <f>'KH Méx'!I9</f>
        <v>0</v>
      </c>
      <c r="X7" s="178">
        <f>Kluber!I9</f>
        <v>0</v>
      </c>
      <c r="Y7" s="178">
        <f>Martinrea!I9</f>
        <v>0</v>
      </c>
      <c r="Z7" s="178">
        <f>Messier!I9</f>
        <v>0</v>
      </c>
      <c r="AA7" s="178" t="e">
        <f>#REF!</f>
        <v>#REF!</v>
      </c>
      <c r="AB7" s="178">
        <f>Metokote!I9</f>
        <v>0</v>
      </c>
      <c r="AC7" s="178">
        <f>MPI!I9</f>
        <v>0</v>
      </c>
      <c r="AD7" s="178">
        <f>Narmx!I9</f>
        <v>0</v>
      </c>
      <c r="AE7" s="178">
        <f>Norgren!I9</f>
        <v>0</v>
      </c>
      <c r="AF7" s="178" t="e">
        <f>#REF!</f>
        <v>#REF!</v>
      </c>
      <c r="AG7" s="178">
        <f>Rohm!I9</f>
        <v>0</v>
      </c>
      <c r="AH7" s="178">
        <f>Ronal!I9</f>
        <v>0</v>
      </c>
      <c r="AI7" s="178">
        <f>Samsung!I9</f>
        <v>0</v>
      </c>
      <c r="AJ7" s="178">
        <f>'TRW Frenos'!I9</f>
        <v>0</v>
      </c>
      <c r="AK7" s="178">
        <f>UltraManufacturing!I9</f>
        <v>0</v>
      </c>
      <c r="AL7" s="178">
        <f>Valeo!I9</f>
        <v>0</v>
      </c>
      <c r="AM7" s="179">
        <f>VRK!I9</f>
        <v>0</v>
      </c>
      <c r="AN7" s="100"/>
    </row>
    <row r="8" spans="1:40">
      <c r="A8" s="68"/>
      <c r="B8" s="66">
        <f t="shared" si="32"/>
        <v>42396</v>
      </c>
      <c r="C8" s="173">
        <f>INTERCONEXION!F12</f>
        <v>0</v>
      </c>
      <c r="D8" s="178">
        <f>'AERnnova C'!I10</f>
        <v>0</v>
      </c>
      <c r="E8" s="178">
        <f>'AERnnova S'!I10</f>
        <v>0</v>
      </c>
      <c r="F8" s="178">
        <f>Avery!I10</f>
        <v>0</v>
      </c>
      <c r="G8" s="178">
        <f>Beach!I10</f>
        <v>0</v>
      </c>
      <c r="H8" s="178">
        <f>Bravo!I10</f>
        <v>0</v>
      </c>
      <c r="I8" s="178">
        <f>Cooper!I10</f>
        <v>0</v>
      </c>
      <c r="J8" s="178">
        <f>Crown!I10</f>
        <v>0</v>
      </c>
      <c r="K8" s="178">
        <f>Drenc!I10</f>
        <v>0</v>
      </c>
      <c r="L8" s="178">
        <f>Eaton!I10</f>
        <v>0</v>
      </c>
      <c r="M8" s="178">
        <f>Elicamex!I10</f>
        <v>0</v>
      </c>
      <c r="N8" s="178">
        <f>Euro!I10</f>
        <v>0</v>
      </c>
      <c r="O8" s="178">
        <f>Foam!I10</f>
        <v>0</v>
      </c>
      <c r="P8" s="178">
        <f>Foam!I10</f>
        <v>0</v>
      </c>
      <c r="Q8" s="178" t="e">
        <f>#REF!</f>
        <v>#REF!</v>
      </c>
      <c r="R8" s="178">
        <f>Hitachi!I10</f>
        <v>0</v>
      </c>
      <c r="S8" s="178">
        <f>Innovia!I10</f>
        <v>0</v>
      </c>
      <c r="T8" s="178">
        <f>IPC!I10</f>
        <v>0</v>
      </c>
      <c r="U8" s="178">
        <f>Jafra!I10</f>
        <v>0</v>
      </c>
      <c r="V8" s="178">
        <f>Kemsus!I10</f>
        <v>0</v>
      </c>
      <c r="W8" s="178">
        <f>'KH Méx'!I10</f>
        <v>0</v>
      </c>
      <c r="X8" s="178">
        <f>Kluber!I10</f>
        <v>0</v>
      </c>
      <c r="Y8" s="178">
        <f>Martinrea!I10</f>
        <v>0</v>
      </c>
      <c r="Z8" s="178">
        <f>Messier!I10</f>
        <v>0</v>
      </c>
      <c r="AA8" s="178" t="e">
        <f>#REF!</f>
        <v>#REF!</v>
      </c>
      <c r="AB8" s="178">
        <f>Metokote!I10</f>
        <v>0</v>
      </c>
      <c r="AC8" s="178">
        <f>MPI!I10</f>
        <v>0</v>
      </c>
      <c r="AD8" s="178">
        <f>Narmx!I10</f>
        <v>0</v>
      </c>
      <c r="AE8" s="178">
        <f>Norgren!I10</f>
        <v>0</v>
      </c>
      <c r="AF8" s="178" t="e">
        <f>#REF!</f>
        <v>#REF!</v>
      </c>
      <c r="AG8" s="178">
        <f>Rohm!I10</f>
        <v>0</v>
      </c>
      <c r="AH8" s="178">
        <f>Ronal!I10</f>
        <v>0</v>
      </c>
      <c r="AI8" s="178">
        <f>Samsung!I10</f>
        <v>0</v>
      </c>
      <c r="AJ8" s="178">
        <f>'TRW Frenos'!I10</f>
        <v>0</v>
      </c>
      <c r="AK8" s="178">
        <f>UltraManufacturing!I10</f>
        <v>0</v>
      </c>
      <c r="AL8" s="178">
        <f>Valeo!I10</f>
        <v>0</v>
      </c>
      <c r="AM8" s="179">
        <f>VRK!I10</f>
        <v>0</v>
      </c>
      <c r="AN8" s="100"/>
    </row>
    <row r="9" spans="1:40">
      <c r="A9" s="68"/>
      <c r="B9" s="66">
        <f t="shared" si="32"/>
        <v>42395</v>
      </c>
      <c r="C9" s="173">
        <f>INTERCONEXION!F13</f>
        <v>0</v>
      </c>
      <c r="D9" s="178">
        <f>'AERnnova C'!I11</f>
        <v>0</v>
      </c>
      <c r="E9" s="178">
        <f>'AERnnova S'!I11</f>
        <v>0</v>
      </c>
      <c r="F9" s="178">
        <f>Avery!I11</f>
        <v>0</v>
      </c>
      <c r="G9" s="178">
        <f>Beach!I11</f>
        <v>0</v>
      </c>
      <c r="H9" s="178">
        <f>Bravo!I11</f>
        <v>0</v>
      </c>
      <c r="I9" s="178">
        <f>Cooper!I11</f>
        <v>0</v>
      </c>
      <c r="J9" s="178">
        <f>Crown!I11</f>
        <v>0</v>
      </c>
      <c r="K9" s="178">
        <f>Drenc!I11</f>
        <v>0</v>
      </c>
      <c r="L9" s="178">
        <f>Eaton!I11</f>
        <v>0</v>
      </c>
      <c r="M9" s="178">
        <f>Elicamex!I11</f>
        <v>0</v>
      </c>
      <c r="N9" s="178">
        <f>Euro!I11</f>
        <v>0</v>
      </c>
      <c r="O9" s="178">
        <f>Foam!I11</f>
        <v>0</v>
      </c>
      <c r="P9" s="178">
        <f>Foam!I11</f>
        <v>0</v>
      </c>
      <c r="Q9" s="178" t="e">
        <f>#REF!</f>
        <v>#REF!</v>
      </c>
      <c r="R9" s="178">
        <f>Hitachi!I11</f>
        <v>0</v>
      </c>
      <c r="S9" s="178">
        <f>Innovia!I11</f>
        <v>0</v>
      </c>
      <c r="T9" s="178">
        <f>IPC!I11</f>
        <v>0</v>
      </c>
      <c r="U9" s="178">
        <f>Jafra!I11</f>
        <v>0</v>
      </c>
      <c r="V9" s="178">
        <f>Kemsus!I11</f>
        <v>0</v>
      </c>
      <c r="W9" s="178">
        <f>'KH Méx'!I11</f>
        <v>0</v>
      </c>
      <c r="X9" s="178">
        <f>Kluber!I11</f>
        <v>0</v>
      </c>
      <c r="Y9" s="178">
        <f>Martinrea!I11</f>
        <v>0</v>
      </c>
      <c r="Z9" s="178">
        <f>Messier!I11</f>
        <v>0</v>
      </c>
      <c r="AA9" s="178" t="e">
        <f>#REF!</f>
        <v>#REF!</v>
      </c>
      <c r="AB9" s="178">
        <f>Metokote!I11</f>
        <v>0</v>
      </c>
      <c r="AC9" s="178">
        <f>MPI!I11</f>
        <v>0</v>
      </c>
      <c r="AD9" s="178">
        <f>Narmx!I11</f>
        <v>0</v>
      </c>
      <c r="AE9" s="178">
        <f>Norgren!I11</f>
        <v>0</v>
      </c>
      <c r="AF9" s="178" t="e">
        <f>#REF!</f>
        <v>#REF!</v>
      </c>
      <c r="AG9" s="178">
        <f>Rohm!I11</f>
        <v>0</v>
      </c>
      <c r="AH9" s="178">
        <f>Ronal!I11</f>
        <v>0</v>
      </c>
      <c r="AI9" s="178">
        <f>Samsung!I11</f>
        <v>0</v>
      </c>
      <c r="AJ9" s="178">
        <f>'TRW Frenos'!I11</f>
        <v>0</v>
      </c>
      <c r="AK9" s="178">
        <f>UltraManufacturing!I11</f>
        <v>0</v>
      </c>
      <c r="AL9" s="178">
        <f>Valeo!I11</f>
        <v>0</v>
      </c>
      <c r="AM9" s="179">
        <f>VRK!I11</f>
        <v>0</v>
      </c>
      <c r="AN9" s="100"/>
    </row>
    <row r="10" spans="1:40">
      <c r="A10" s="68"/>
      <c r="B10" s="66">
        <f t="shared" si="32"/>
        <v>42394</v>
      </c>
      <c r="C10" s="173">
        <f>INTERCONEXION!F14</f>
        <v>0</v>
      </c>
      <c r="D10" s="178">
        <f>'AERnnova C'!I12</f>
        <v>0</v>
      </c>
      <c r="E10" s="178">
        <f>'AERnnova S'!I12</f>
        <v>0</v>
      </c>
      <c r="F10" s="178">
        <f>Avery!I12</f>
        <v>0</v>
      </c>
      <c r="G10" s="178">
        <f>Beach!I12</f>
        <v>0</v>
      </c>
      <c r="H10" s="178">
        <f>Bravo!I12</f>
        <v>0</v>
      </c>
      <c r="I10" s="178">
        <f>Cooper!I12</f>
        <v>0</v>
      </c>
      <c r="J10" s="178">
        <f>Crown!I12</f>
        <v>0</v>
      </c>
      <c r="K10" s="178">
        <f>Drenc!I12</f>
        <v>0</v>
      </c>
      <c r="L10" s="178">
        <f>Eaton!I12</f>
        <v>0</v>
      </c>
      <c r="M10" s="178">
        <f>Elicamex!I12</f>
        <v>0</v>
      </c>
      <c r="N10" s="178">
        <f>Euro!I12</f>
        <v>0</v>
      </c>
      <c r="O10" s="178">
        <f>Foam!I12</f>
        <v>0</v>
      </c>
      <c r="P10" s="178">
        <f>Foam!I12</f>
        <v>0</v>
      </c>
      <c r="Q10" s="178" t="e">
        <f>#REF!</f>
        <v>#REF!</v>
      </c>
      <c r="R10" s="178">
        <f>Hitachi!I12</f>
        <v>0</v>
      </c>
      <c r="S10" s="178">
        <f>Innovia!I12</f>
        <v>0</v>
      </c>
      <c r="T10" s="178">
        <f>IPC!I12</f>
        <v>0</v>
      </c>
      <c r="U10" s="178">
        <f>Jafra!I12</f>
        <v>0</v>
      </c>
      <c r="V10" s="178">
        <f>Kemsus!I12</f>
        <v>0</v>
      </c>
      <c r="W10" s="178">
        <f>'KH Méx'!I12</f>
        <v>0</v>
      </c>
      <c r="X10" s="178">
        <f>Kluber!I12</f>
        <v>0</v>
      </c>
      <c r="Y10" s="178">
        <f>Martinrea!I12</f>
        <v>0</v>
      </c>
      <c r="Z10" s="178">
        <f>Messier!I12</f>
        <v>0</v>
      </c>
      <c r="AA10" s="178" t="e">
        <f>#REF!</f>
        <v>#REF!</v>
      </c>
      <c r="AB10" s="178">
        <f>Metokote!I12</f>
        <v>0</v>
      </c>
      <c r="AC10" s="178">
        <f>MPI!I12</f>
        <v>0</v>
      </c>
      <c r="AD10" s="178">
        <f>Narmx!I12</f>
        <v>0</v>
      </c>
      <c r="AE10" s="178">
        <f>Norgren!I12</f>
        <v>0</v>
      </c>
      <c r="AF10" s="178" t="e">
        <f>#REF!</f>
        <v>#REF!</v>
      </c>
      <c r="AG10" s="178">
        <f>Rohm!I12</f>
        <v>0</v>
      </c>
      <c r="AH10" s="178">
        <f>Ronal!I12</f>
        <v>0</v>
      </c>
      <c r="AI10" s="178">
        <f>Samsung!I12</f>
        <v>0</v>
      </c>
      <c r="AJ10" s="178">
        <f>'TRW Frenos'!I12</f>
        <v>0</v>
      </c>
      <c r="AK10" s="178">
        <f>UltraManufacturing!I12</f>
        <v>0</v>
      </c>
      <c r="AL10" s="178">
        <f>Valeo!I12</f>
        <v>0</v>
      </c>
      <c r="AM10" s="179">
        <f>VRK!I12</f>
        <v>0</v>
      </c>
      <c r="AN10" s="100"/>
    </row>
    <row r="11" spans="1:40">
      <c r="A11" s="68"/>
      <c r="B11" s="66">
        <f t="shared" si="32"/>
        <v>42393</v>
      </c>
      <c r="C11" s="173">
        <f>INTERCONEXION!F15</f>
        <v>0</v>
      </c>
      <c r="D11" s="178">
        <f>'AERnnova C'!I13</f>
        <v>0</v>
      </c>
      <c r="E11" s="178">
        <f>'AERnnova S'!I13</f>
        <v>0</v>
      </c>
      <c r="F11" s="178">
        <f>Avery!I13</f>
        <v>0</v>
      </c>
      <c r="G11" s="178">
        <f>Beach!I13</f>
        <v>0</v>
      </c>
      <c r="H11" s="178">
        <f>Bravo!I13</f>
        <v>0</v>
      </c>
      <c r="I11" s="178">
        <f>Cooper!I13</f>
        <v>0</v>
      </c>
      <c r="J11" s="178">
        <f>Crown!I13</f>
        <v>0</v>
      </c>
      <c r="K11" s="178">
        <f>Drenc!I13</f>
        <v>0</v>
      </c>
      <c r="L11" s="178">
        <f>Eaton!I13</f>
        <v>0</v>
      </c>
      <c r="M11" s="178">
        <f>Elicamex!I13</f>
        <v>0</v>
      </c>
      <c r="N11" s="178">
        <f>Euro!I13</f>
        <v>0</v>
      </c>
      <c r="O11" s="178">
        <f>Foam!I13</f>
        <v>0</v>
      </c>
      <c r="P11" s="178">
        <f>Foam!I13</f>
        <v>0</v>
      </c>
      <c r="Q11" s="178" t="e">
        <f>#REF!</f>
        <v>#REF!</v>
      </c>
      <c r="R11" s="178">
        <f>Hitachi!I13</f>
        <v>0</v>
      </c>
      <c r="S11" s="178">
        <f>Innovia!I13</f>
        <v>0</v>
      </c>
      <c r="T11" s="178">
        <f>IPC!I13</f>
        <v>0</v>
      </c>
      <c r="U11" s="178">
        <f>Jafra!I13</f>
        <v>0</v>
      </c>
      <c r="V11" s="178">
        <f>Kemsus!I13</f>
        <v>0</v>
      </c>
      <c r="W11" s="178">
        <f>'KH Méx'!I13</f>
        <v>0</v>
      </c>
      <c r="X11" s="178">
        <f>Kluber!I13</f>
        <v>0</v>
      </c>
      <c r="Y11" s="178">
        <f>Martinrea!I13</f>
        <v>0</v>
      </c>
      <c r="Z11" s="178">
        <f>Messier!I13</f>
        <v>0</v>
      </c>
      <c r="AA11" s="178" t="e">
        <f>#REF!</f>
        <v>#REF!</v>
      </c>
      <c r="AB11" s="178">
        <f>Metokote!I13</f>
        <v>0</v>
      </c>
      <c r="AC11" s="178">
        <f>MPI!I13</f>
        <v>0</v>
      </c>
      <c r="AD11" s="178">
        <f>Narmx!I13</f>
        <v>0</v>
      </c>
      <c r="AE11" s="178">
        <f>Norgren!I13</f>
        <v>0</v>
      </c>
      <c r="AF11" s="178" t="e">
        <f>#REF!</f>
        <v>#REF!</v>
      </c>
      <c r="AG11" s="178">
        <f>Rohm!I13</f>
        <v>0</v>
      </c>
      <c r="AH11" s="178">
        <f>Ronal!I13</f>
        <v>0</v>
      </c>
      <c r="AI11" s="178">
        <f>Samsung!I13</f>
        <v>0</v>
      </c>
      <c r="AJ11" s="178">
        <f>'TRW Frenos'!I13</f>
        <v>0</v>
      </c>
      <c r="AK11" s="178">
        <f>UltraManufacturing!I13</f>
        <v>0</v>
      </c>
      <c r="AL11" s="178">
        <f>Valeo!I13</f>
        <v>0</v>
      </c>
      <c r="AM11" s="179">
        <f>VRK!I13</f>
        <v>0</v>
      </c>
      <c r="AN11" s="100"/>
    </row>
    <row r="12" spans="1:40">
      <c r="A12" s="68"/>
      <c r="B12" s="66">
        <f t="shared" si="32"/>
        <v>42392</v>
      </c>
      <c r="C12" s="173">
        <f>INTERCONEXION!F16</f>
        <v>0</v>
      </c>
      <c r="D12" s="178">
        <f>'AERnnova C'!I14</f>
        <v>0</v>
      </c>
      <c r="E12" s="178">
        <f>'AERnnova S'!I14</f>
        <v>0</v>
      </c>
      <c r="F12" s="178">
        <f>Avery!I14</f>
        <v>0</v>
      </c>
      <c r="G12" s="178">
        <f>Beach!I14</f>
        <v>0</v>
      </c>
      <c r="H12" s="178">
        <f>Bravo!I14</f>
        <v>0</v>
      </c>
      <c r="I12" s="178">
        <f>Cooper!I14</f>
        <v>0</v>
      </c>
      <c r="J12" s="178">
        <f>Crown!I14</f>
        <v>0</v>
      </c>
      <c r="K12" s="178">
        <f>Drenc!I14</f>
        <v>0</v>
      </c>
      <c r="L12" s="178">
        <f>Eaton!I14</f>
        <v>0</v>
      </c>
      <c r="M12" s="178">
        <f>Elicamex!I14</f>
        <v>0</v>
      </c>
      <c r="N12" s="178">
        <f>Euro!I14</f>
        <v>0</v>
      </c>
      <c r="O12" s="178">
        <f>Foam!I14</f>
        <v>0</v>
      </c>
      <c r="P12" s="178">
        <f>Foam!I14</f>
        <v>0</v>
      </c>
      <c r="Q12" s="178" t="e">
        <f>#REF!</f>
        <v>#REF!</v>
      </c>
      <c r="R12" s="178">
        <f>Hitachi!I14</f>
        <v>0</v>
      </c>
      <c r="S12" s="178">
        <f>Innovia!I14</f>
        <v>0</v>
      </c>
      <c r="T12" s="178">
        <f>IPC!I14</f>
        <v>0</v>
      </c>
      <c r="U12" s="178">
        <f>Jafra!I14</f>
        <v>0</v>
      </c>
      <c r="V12" s="178">
        <f>Kemsus!I14</f>
        <v>0</v>
      </c>
      <c r="W12" s="178">
        <f>'KH Méx'!I14</f>
        <v>0</v>
      </c>
      <c r="X12" s="178">
        <f>Kluber!I14</f>
        <v>0</v>
      </c>
      <c r="Y12" s="178">
        <f>Martinrea!I14</f>
        <v>0</v>
      </c>
      <c r="Z12" s="178">
        <f>Messier!I14</f>
        <v>0</v>
      </c>
      <c r="AA12" s="178" t="e">
        <f>#REF!</f>
        <v>#REF!</v>
      </c>
      <c r="AB12" s="178">
        <f>Metokote!I14</f>
        <v>0</v>
      </c>
      <c r="AC12" s="178">
        <f>MPI!I14</f>
        <v>0</v>
      </c>
      <c r="AD12" s="178">
        <f>Narmx!I14</f>
        <v>0</v>
      </c>
      <c r="AE12" s="178">
        <f>Norgren!I14</f>
        <v>0</v>
      </c>
      <c r="AF12" s="178" t="e">
        <f>#REF!</f>
        <v>#REF!</v>
      </c>
      <c r="AG12" s="178">
        <f>Rohm!I14</f>
        <v>0</v>
      </c>
      <c r="AH12" s="178">
        <f>Ronal!I14</f>
        <v>0</v>
      </c>
      <c r="AI12" s="178">
        <f>Samsung!I14</f>
        <v>0</v>
      </c>
      <c r="AJ12" s="178">
        <f>'TRW Frenos'!I14</f>
        <v>0</v>
      </c>
      <c r="AK12" s="178">
        <f>UltraManufacturing!I14</f>
        <v>0</v>
      </c>
      <c r="AL12" s="178">
        <f>Valeo!I14</f>
        <v>0</v>
      </c>
      <c r="AM12" s="179">
        <f>VRK!I14</f>
        <v>0</v>
      </c>
      <c r="AN12" s="100"/>
    </row>
    <row r="13" spans="1:40">
      <c r="A13" s="68"/>
      <c r="B13" s="66">
        <f t="shared" si="32"/>
        <v>42391</v>
      </c>
      <c r="C13" s="173">
        <f>INTERCONEXION!F18</f>
        <v>0</v>
      </c>
      <c r="D13" s="178">
        <f>'AERnnova C'!I15</f>
        <v>0</v>
      </c>
      <c r="E13" s="178">
        <f>'AERnnova S'!I15</f>
        <v>0</v>
      </c>
      <c r="F13" s="178">
        <f>Avery!I15</f>
        <v>0</v>
      </c>
      <c r="G13" s="178">
        <f>Beach!I15</f>
        <v>0</v>
      </c>
      <c r="H13" s="178">
        <f>Bravo!I15</f>
        <v>0</v>
      </c>
      <c r="I13" s="178">
        <f>Cooper!I15</f>
        <v>0</v>
      </c>
      <c r="J13" s="178">
        <f>Crown!I15</f>
        <v>0</v>
      </c>
      <c r="K13" s="178">
        <f>Drenc!I15</f>
        <v>0</v>
      </c>
      <c r="L13" s="178">
        <f>Eaton!I15</f>
        <v>0</v>
      </c>
      <c r="M13" s="178">
        <f>Elicamex!I15</f>
        <v>0</v>
      </c>
      <c r="N13" s="178">
        <f>Euro!I15</f>
        <v>0</v>
      </c>
      <c r="O13" s="178">
        <f>Foam!I15</f>
        <v>0</v>
      </c>
      <c r="P13" s="178">
        <f>Foam!I15</f>
        <v>0</v>
      </c>
      <c r="Q13" s="178" t="e">
        <f>#REF!</f>
        <v>#REF!</v>
      </c>
      <c r="R13" s="178">
        <f>Hitachi!I15</f>
        <v>0</v>
      </c>
      <c r="S13" s="178">
        <f>Innovia!I15</f>
        <v>0</v>
      </c>
      <c r="T13" s="178">
        <f>IPC!I15</f>
        <v>0</v>
      </c>
      <c r="U13" s="178">
        <f>Jafra!I15</f>
        <v>0</v>
      </c>
      <c r="V13" s="178">
        <f>Kemsus!I15</f>
        <v>0</v>
      </c>
      <c r="W13" s="178">
        <f>'KH Méx'!I15</f>
        <v>0</v>
      </c>
      <c r="X13" s="178">
        <f>Kluber!I15</f>
        <v>0</v>
      </c>
      <c r="Y13" s="178">
        <f>Martinrea!I15</f>
        <v>0</v>
      </c>
      <c r="Z13" s="178">
        <f>Messier!I15</f>
        <v>0</v>
      </c>
      <c r="AA13" s="178" t="e">
        <f>#REF!</f>
        <v>#REF!</v>
      </c>
      <c r="AB13" s="178">
        <f>Metokote!I15</f>
        <v>0</v>
      </c>
      <c r="AC13" s="178">
        <f>MPI!I15</f>
        <v>0</v>
      </c>
      <c r="AD13" s="178">
        <f>Narmx!I15</f>
        <v>0</v>
      </c>
      <c r="AE13" s="178">
        <f>Norgren!I15</f>
        <v>0</v>
      </c>
      <c r="AF13" s="178" t="e">
        <f>#REF!</f>
        <v>#REF!</v>
      </c>
      <c r="AG13" s="178">
        <f>Rohm!I15</f>
        <v>0</v>
      </c>
      <c r="AH13" s="178">
        <f>Ronal!I15</f>
        <v>0</v>
      </c>
      <c r="AI13" s="178">
        <f>Samsung!I15</f>
        <v>0</v>
      </c>
      <c r="AJ13" s="178">
        <f>'TRW Frenos'!I15</f>
        <v>0</v>
      </c>
      <c r="AK13" s="178">
        <f>UltraManufacturing!I15</f>
        <v>0</v>
      </c>
      <c r="AL13" s="178">
        <f>Valeo!I15</f>
        <v>0</v>
      </c>
      <c r="AM13" s="179">
        <f>VRK!I15</f>
        <v>0</v>
      </c>
      <c r="AN13" s="100"/>
    </row>
    <row r="14" spans="1:40">
      <c r="A14" s="68"/>
      <c r="B14" s="61">
        <f t="shared" si="32"/>
        <v>42390</v>
      </c>
      <c r="C14" s="67">
        <f>INTERCONEXION!F19</f>
        <v>0</v>
      </c>
      <c r="D14" s="176">
        <f>'AERnnova C'!I16</f>
        <v>0</v>
      </c>
      <c r="E14" s="176">
        <f>'AERnnova S'!I16</f>
        <v>0</v>
      </c>
      <c r="F14" s="176">
        <f>Avery!I16</f>
        <v>0</v>
      </c>
      <c r="G14" s="176">
        <f>Beach!I16</f>
        <v>0</v>
      </c>
      <c r="H14" s="176">
        <f>Bravo!I16</f>
        <v>0</v>
      </c>
      <c r="I14" s="176">
        <f>Cooper!I16</f>
        <v>0</v>
      </c>
      <c r="J14" s="176">
        <f>Crown!I16</f>
        <v>0</v>
      </c>
      <c r="K14" s="176">
        <f>Drenc!I16</f>
        <v>0</v>
      </c>
      <c r="L14" s="176">
        <f>Eaton!I16</f>
        <v>0</v>
      </c>
      <c r="M14" s="176">
        <f>Elicamex!I16</f>
        <v>0</v>
      </c>
      <c r="N14" s="176">
        <f>Euro!I16</f>
        <v>0</v>
      </c>
      <c r="O14" s="176">
        <f>Foam!I16</f>
        <v>0</v>
      </c>
      <c r="P14" s="176">
        <f>Foam!I16</f>
        <v>0</v>
      </c>
      <c r="Q14" s="176" t="e">
        <f>#REF!</f>
        <v>#REF!</v>
      </c>
      <c r="R14" s="176">
        <f>Hitachi!I16</f>
        <v>0</v>
      </c>
      <c r="S14" s="176">
        <f>Innovia!I16</f>
        <v>0</v>
      </c>
      <c r="T14" s="176">
        <f>IPC!I16</f>
        <v>0</v>
      </c>
      <c r="U14" s="176">
        <f>Jafra!I16</f>
        <v>0</v>
      </c>
      <c r="V14" s="176">
        <f>Kemsus!I16</f>
        <v>0</v>
      </c>
      <c r="W14" s="176">
        <f>'KH Méx'!I16</f>
        <v>0</v>
      </c>
      <c r="X14" s="176">
        <f>Kluber!I16</f>
        <v>0</v>
      </c>
      <c r="Y14" s="176">
        <f>Martinrea!I16</f>
        <v>0</v>
      </c>
      <c r="Z14" s="176">
        <f>Messier!I16</f>
        <v>0</v>
      </c>
      <c r="AA14" s="176" t="e">
        <f>#REF!</f>
        <v>#REF!</v>
      </c>
      <c r="AB14" s="176">
        <f>Metokote!I16</f>
        <v>0</v>
      </c>
      <c r="AC14" s="176">
        <f>MPI!I16</f>
        <v>0</v>
      </c>
      <c r="AD14" s="176">
        <f>Narmx!I16</f>
        <v>0</v>
      </c>
      <c r="AE14" s="176">
        <f>Norgren!I16</f>
        <v>0</v>
      </c>
      <c r="AF14" s="176" t="e">
        <f>#REF!</f>
        <v>#REF!</v>
      </c>
      <c r="AG14" s="176">
        <f>Rohm!I16</f>
        <v>0</v>
      </c>
      <c r="AH14" s="176">
        <f>Ronal!I16</f>
        <v>0</v>
      </c>
      <c r="AI14" s="176">
        <f>Samsung!I16</f>
        <v>0</v>
      </c>
      <c r="AJ14" s="176">
        <f>'TRW Frenos'!I16</f>
        <v>0</v>
      </c>
      <c r="AK14" s="176">
        <f>UltraManufacturing!I16</f>
        <v>0</v>
      </c>
      <c r="AL14" s="176">
        <f>Valeo!I16</f>
        <v>0</v>
      </c>
      <c r="AM14" s="177">
        <f>VRK!I16</f>
        <v>0</v>
      </c>
      <c r="AN14" s="100"/>
    </row>
    <row r="15" spans="1:40">
      <c r="A15" s="68"/>
      <c r="B15" s="61">
        <f t="shared" si="32"/>
        <v>42389</v>
      </c>
      <c r="C15" s="67">
        <f>INTERCONEXION!F20</f>
        <v>0</v>
      </c>
      <c r="D15" s="176">
        <f>'AERnnova C'!I17</f>
        <v>0</v>
      </c>
      <c r="E15" s="176">
        <f>'AERnnova S'!I17</f>
        <v>0</v>
      </c>
      <c r="F15" s="176">
        <f>Avery!I17</f>
        <v>0</v>
      </c>
      <c r="G15" s="176">
        <f>Beach!I17</f>
        <v>0</v>
      </c>
      <c r="H15" s="176">
        <f>Bravo!I17</f>
        <v>0</v>
      </c>
      <c r="I15" s="176">
        <f>Cooper!I17</f>
        <v>0</v>
      </c>
      <c r="J15" s="176">
        <f>Crown!I17</f>
        <v>0</v>
      </c>
      <c r="K15" s="176">
        <f>Drenc!I17</f>
        <v>0</v>
      </c>
      <c r="L15" s="176">
        <f>Eaton!I17</f>
        <v>0</v>
      </c>
      <c r="M15" s="176">
        <f>Elicamex!I17</f>
        <v>0</v>
      </c>
      <c r="N15" s="176">
        <f>Euro!I17</f>
        <v>0</v>
      </c>
      <c r="O15" s="176">
        <f>Foam!I17</f>
        <v>0</v>
      </c>
      <c r="P15" s="176">
        <f>Foam!I17</f>
        <v>0</v>
      </c>
      <c r="Q15" s="176" t="e">
        <f>#REF!</f>
        <v>#REF!</v>
      </c>
      <c r="R15" s="176">
        <f>Hitachi!I17</f>
        <v>0</v>
      </c>
      <c r="S15" s="176">
        <f>Innovia!I17</f>
        <v>0</v>
      </c>
      <c r="T15" s="176">
        <f>IPC!I17</f>
        <v>0</v>
      </c>
      <c r="U15" s="176">
        <f>Jafra!I17</f>
        <v>0</v>
      </c>
      <c r="V15" s="176">
        <f>Kemsus!I17</f>
        <v>0</v>
      </c>
      <c r="W15" s="176">
        <f>'KH Méx'!I17</f>
        <v>0</v>
      </c>
      <c r="X15" s="176">
        <f>Kluber!I17</f>
        <v>0</v>
      </c>
      <c r="Y15" s="176">
        <f>Martinrea!I17</f>
        <v>0</v>
      </c>
      <c r="Z15" s="176">
        <f>Messier!I17</f>
        <v>0</v>
      </c>
      <c r="AA15" s="176" t="e">
        <f>#REF!</f>
        <v>#REF!</v>
      </c>
      <c r="AB15" s="176">
        <f>Metokote!I17</f>
        <v>0</v>
      </c>
      <c r="AC15" s="176">
        <f>MPI!I17</f>
        <v>0</v>
      </c>
      <c r="AD15" s="176">
        <f>Narmx!I17</f>
        <v>0</v>
      </c>
      <c r="AE15" s="176">
        <f>Norgren!I17</f>
        <v>0</v>
      </c>
      <c r="AF15" s="176" t="e">
        <f>#REF!</f>
        <v>#REF!</v>
      </c>
      <c r="AG15" s="176">
        <f>Rohm!I17</f>
        <v>0</v>
      </c>
      <c r="AH15" s="176">
        <f>Ronal!I17</f>
        <v>0</v>
      </c>
      <c r="AI15" s="176">
        <f>Samsung!I17</f>
        <v>0</v>
      </c>
      <c r="AJ15" s="176">
        <f>'TRW Frenos'!I17</f>
        <v>0</v>
      </c>
      <c r="AK15" s="176">
        <f>UltraManufacturing!I17</f>
        <v>0</v>
      </c>
      <c r="AL15" s="176">
        <f>Valeo!I17</f>
        <v>0</v>
      </c>
      <c r="AM15" s="177">
        <f>VRK!I17</f>
        <v>0</v>
      </c>
      <c r="AN15" s="100"/>
    </row>
    <row r="16" spans="1:40">
      <c r="A16" s="68"/>
      <c r="B16" s="61">
        <f t="shared" si="32"/>
        <v>42388</v>
      </c>
      <c r="C16" s="67">
        <f>INTERCONEXION!F21</f>
        <v>0</v>
      </c>
      <c r="D16" s="176">
        <f>'AERnnova C'!I18</f>
        <v>0</v>
      </c>
      <c r="E16" s="176">
        <f>'AERnnova S'!I18</f>
        <v>0</v>
      </c>
      <c r="F16" s="176">
        <f>Avery!I18</f>
        <v>0</v>
      </c>
      <c r="G16" s="176">
        <f>Beach!I18</f>
        <v>0</v>
      </c>
      <c r="H16" s="176">
        <f>Bravo!I18</f>
        <v>0</v>
      </c>
      <c r="I16" s="176">
        <f>Cooper!I18</f>
        <v>0</v>
      </c>
      <c r="J16" s="176">
        <f>Crown!I18</f>
        <v>0</v>
      </c>
      <c r="K16" s="176">
        <f>Drenc!I18</f>
        <v>0</v>
      </c>
      <c r="L16" s="176">
        <f>Eaton!I18</f>
        <v>0</v>
      </c>
      <c r="M16" s="176">
        <f>Elicamex!I18</f>
        <v>0</v>
      </c>
      <c r="N16" s="176">
        <f>Euro!I18</f>
        <v>0</v>
      </c>
      <c r="O16" s="176">
        <f>Foam!I18</f>
        <v>0</v>
      </c>
      <c r="P16" s="176">
        <f>Foam!I18</f>
        <v>0</v>
      </c>
      <c r="Q16" s="176" t="e">
        <f>#REF!</f>
        <v>#REF!</v>
      </c>
      <c r="R16" s="176">
        <f>Hitachi!I18</f>
        <v>0</v>
      </c>
      <c r="S16" s="176">
        <f>Innovia!I18</f>
        <v>0</v>
      </c>
      <c r="T16" s="176">
        <f>IPC!I18</f>
        <v>0</v>
      </c>
      <c r="U16" s="176">
        <f>Jafra!I18</f>
        <v>0</v>
      </c>
      <c r="V16" s="176">
        <f>Kemsus!I18</f>
        <v>0</v>
      </c>
      <c r="W16" s="176">
        <f>'KH Méx'!I18</f>
        <v>0</v>
      </c>
      <c r="X16" s="176">
        <f>Kluber!I18</f>
        <v>0</v>
      </c>
      <c r="Y16" s="176">
        <f>Martinrea!I18</f>
        <v>0</v>
      </c>
      <c r="Z16" s="176">
        <f>Messier!I18</f>
        <v>0</v>
      </c>
      <c r="AA16" s="176" t="e">
        <f>#REF!</f>
        <v>#REF!</v>
      </c>
      <c r="AB16" s="176">
        <f>Metokote!I18</f>
        <v>0</v>
      </c>
      <c r="AC16" s="176">
        <f>MPI!I18</f>
        <v>0</v>
      </c>
      <c r="AD16" s="176">
        <f>Narmx!I18</f>
        <v>0</v>
      </c>
      <c r="AE16" s="176">
        <f>Norgren!I18</f>
        <v>0</v>
      </c>
      <c r="AF16" s="176" t="e">
        <f>#REF!</f>
        <v>#REF!</v>
      </c>
      <c r="AG16" s="176">
        <f>Rohm!I18</f>
        <v>0</v>
      </c>
      <c r="AH16" s="176">
        <f>Ronal!I18</f>
        <v>0</v>
      </c>
      <c r="AI16" s="176">
        <f>Samsung!I18</f>
        <v>0</v>
      </c>
      <c r="AJ16" s="176">
        <f>'TRW Frenos'!I18</f>
        <v>0</v>
      </c>
      <c r="AK16" s="176">
        <f>UltraManufacturing!I18</f>
        <v>0</v>
      </c>
      <c r="AL16" s="176">
        <f>Valeo!I18</f>
        <v>0</v>
      </c>
      <c r="AM16" s="177">
        <f>VRK!I18</f>
        <v>0</v>
      </c>
      <c r="AN16" s="100"/>
    </row>
    <row r="17" spans="1:40">
      <c r="A17" s="68"/>
      <c r="B17" s="61">
        <f t="shared" si="32"/>
        <v>42387</v>
      </c>
      <c r="C17" s="67">
        <f>INTERCONEXION!F22</f>
        <v>0</v>
      </c>
      <c r="D17" s="176">
        <f>'AERnnova C'!I19</f>
        <v>0</v>
      </c>
      <c r="E17" s="176">
        <f>'AERnnova S'!I19</f>
        <v>0</v>
      </c>
      <c r="F17" s="176">
        <f>Avery!I19</f>
        <v>0</v>
      </c>
      <c r="G17" s="176">
        <f>Beach!I19</f>
        <v>0</v>
      </c>
      <c r="H17" s="176">
        <f>Bravo!I19</f>
        <v>0</v>
      </c>
      <c r="I17" s="176">
        <f>Cooper!I19</f>
        <v>0</v>
      </c>
      <c r="J17" s="176">
        <f>Crown!I19</f>
        <v>0</v>
      </c>
      <c r="K17" s="176">
        <f>Drenc!I19</f>
        <v>0</v>
      </c>
      <c r="L17" s="176">
        <f>Eaton!I19</f>
        <v>0</v>
      </c>
      <c r="M17" s="176">
        <f>Elicamex!I19</f>
        <v>0</v>
      </c>
      <c r="N17" s="176">
        <f>Euro!I19</f>
        <v>0</v>
      </c>
      <c r="O17" s="176">
        <f>Foam!I19</f>
        <v>0</v>
      </c>
      <c r="P17" s="176">
        <f>Foam!I19</f>
        <v>0</v>
      </c>
      <c r="Q17" s="176" t="e">
        <f>#REF!</f>
        <v>#REF!</v>
      </c>
      <c r="R17" s="176">
        <f>Hitachi!I19</f>
        <v>0</v>
      </c>
      <c r="S17" s="176">
        <f>Innovia!I19</f>
        <v>0</v>
      </c>
      <c r="T17" s="176">
        <f>IPC!I19</f>
        <v>0</v>
      </c>
      <c r="U17" s="176">
        <f>Jafra!I19</f>
        <v>0</v>
      </c>
      <c r="V17" s="176">
        <f>Kemsus!I19</f>
        <v>0</v>
      </c>
      <c r="W17" s="176">
        <f>'KH Méx'!I19</f>
        <v>0</v>
      </c>
      <c r="X17" s="176">
        <f>Kluber!I19</f>
        <v>0</v>
      </c>
      <c r="Y17" s="176">
        <f>Martinrea!I19</f>
        <v>0</v>
      </c>
      <c r="Z17" s="176">
        <f>Messier!I19</f>
        <v>0</v>
      </c>
      <c r="AA17" s="176" t="e">
        <f>#REF!</f>
        <v>#REF!</v>
      </c>
      <c r="AB17" s="176">
        <f>Metokote!I19</f>
        <v>0</v>
      </c>
      <c r="AC17" s="176">
        <f>MPI!I19</f>
        <v>0</v>
      </c>
      <c r="AD17" s="176">
        <f>Narmx!I19</f>
        <v>0</v>
      </c>
      <c r="AE17" s="176">
        <f>Norgren!I19</f>
        <v>0</v>
      </c>
      <c r="AF17" s="176" t="e">
        <f>#REF!</f>
        <v>#REF!</v>
      </c>
      <c r="AG17" s="176">
        <f>Rohm!I19</f>
        <v>0</v>
      </c>
      <c r="AH17" s="176">
        <f>Ronal!I19</f>
        <v>0</v>
      </c>
      <c r="AI17" s="176">
        <f>Samsung!I19</f>
        <v>0</v>
      </c>
      <c r="AJ17" s="176">
        <f>'TRW Frenos'!I19</f>
        <v>0</v>
      </c>
      <c r="AK17" s="176">
        <f>UltraManufacturing!I19</f>
        <v>0</v>
      </c>
      <c r="AL17" s="176">
        <f>Valeo!I19</f>
        <v>0</v>
      </c>
      <c r="AM17" s="177">
        <f>VRK!I19</f>
        <v>0</v>
      </c>
      <c r="AN17" s="100"/>
    </row>
    <row r="18" spans="1:40">
      <c r="A18" s="68"/>
      <c r="B18" s="61">
        <f t="shared" si="32"/>
        <v>42386</v>
      </c>
      <c r="C18" s="67">
        <f>INTERCONEXION!F23</f>
        <v>0</v>
      </c>
      <c r="D18" s="176">
        <f>'AERnnova C'!I20</f>
        <v>0</v>
      </c>
      <c r="E18" s="176">
        <f>'AERnnova S'!I20</f>
        <v>0</v>
      </c>
      <c r="F18" s="176">
        <f>Avery!I20</f>
        <v>0</v>
      </c>
      <c r="G18" s="176">
        <f>Beach!I20</f>
        <v>0</v>
      </c>
      <c r="H18" s="176">
        <f>Bravo!I20</f>
        <v>0</v>
      </c>
      <c r="I18" s="176">
        <f>Cooper!I20</f>
        <v>0</v>
      </c>
      <c r="J18" s="176">
        <f>Crown!I20</f>
        <v>0</v>
      </c>
      <c r="K18" s="176">
        <f>Drenc!I20</f>
        <v>0</v>
      </c>
      <c r="L18" s="176">
        <f>Eaton!I20</f>
        <v>0</v>
      </c>
      <c r="M18" s="176">
        <f>Elicamex!I20</f>
        <v>0</v>
      </c>
      <c r="N18" s="176">
        <f>Euro!I20</f>
        <v>0</v>
      </c>
      <c r="O18" s="176">
        <f>Foam!I20</f>
        <v>0</v>
      </c>
      <c r="P18" s="176">
        <f>Foam!I20</f>
        <v>0</v>
      </c>
      <c r="Q18" s="176" t="e">
        <f>#REF!</f>
        <v>#REF!</v>
      </c>
      <c r="R18" s="176">
        <f>Hitachi!I20</f>
        <v>0</v>
      </c>
      <c r="S18" s="176">
        <f>Innovia!I20</f>
        <v>0</v>
      </c>
      <c r="T18" s="176">
        <f>IPC!I20</f>
        <v>0</v>
      </c>
      <c r="U18" s="176">
        <f>Jafra!I20</f>
        <v>0</v>
      </c>
      <c r="V18" s="176">
        <f>Kemsus!I20</f>
        <v>0</v>
      </c>
      <c r="W18" s="176">
        <f>'KH Méx'!I20</f>
        <v>0</v>
      </c>
      <c r="X18" s="176">
        <f>Kluber!I20</f>
        <v>0</v>
      </c>
      <c r="Y18" s="176">
        <f>Martinrea!I20</f>
        <v>0</v>
      </c>
      <c r="Z18" s="176">
        <f>Messier!I20</f>
        <v>0</v>
      </c>
      <c r="AA18" s="176" t="e">
        <f>#REF!</f>
        <v>#REF!</v>
      </c>
      <c r="AB18" s="176">
        <f>Metokote!I20</f>
        <v>0</v>
      </c>
      <c r="AC18" s="176">
        <f>MPI!I20</f>
        <v>0</v>
      </c>
      <c r="AD18" s="176">
        <f>Narmx!I20</f>
        <v>0</v>
      </c>
      <c r="AE18" s="176">
        <f>Norgren!I20</f>
        <v>0</v>
      </c>
      <c r="AF18" s="176" t="e">
        <f>#REF!</f>
        <v>#REF!</v>
      </c>
      <c r="AG18" s="176">
        <f>Rohm!I20</f>
        <v>0</v>
      </c>
      <c r="AH18" s="176">
        <f>Ronal!I20</f>
        <v>0</v>
      </c>
      <c r="AI18" s="176">
        <f>Samsung!I20</f>
        <v>0</v>
      </c>
      <c r="AJ18" s="176">
        <f>'TRW Frenos'!I20</f>
        <v>0</v>
      </c>
      <c r="AK18" s="176">
        <f>UltraManufacturing!I20</f>
        <v>0</v>
      </c>
      <c r="AL18" s="176">
        <f>Valeo!I20</f>
        <v>0</v>
      </c>
      <c r="AM18" s="177">
        <f>VRK!I20</f>
        <v>0</v>
      </c>
      <c r="AN18" s="100"/>
    </row>
    <row r="19" spans="1:40">
      <c r="A19" s="68"/>
      <c r="B19" s="61">
        <f t="shared" si="32"/>
        <v>42385</v>
      </c>
      <c r="C19" s="67">
        <f>INTERCONEXION!F24</f>
        <v>0</v>
      </c>
      <c r="D19" s="176">
        <f>'AERnnova C'!I21</f>
        <v>0</v>
      </c>
      <c r="E19" s="176">
        <f>'AERnnova S'!I21</f>
        <v>0</v>
      </c>
      <c r="F19" s="176">
        <f>Avery!I21</f>
        <v>0</v>
      </c>
      <c r="G19" s="176">
        <f>Beach!I21</f>
        <v>0</v>
      </c>
      <c r="H19" s="176">
        <f>Bravo!I21</f>
        <v>0</v>
      </c>
      <c r="I19" s="176">
        <f>Cooper!I21</f>
        <v>0</v>
      </c>
      <c r="J19" s="176">
        <f>Crown!I21</f>
        <v>0</v>
      </c>
      <c r="K19" s="176">
        <f>Drenc!I21</f>
        <v>0</v>
      </c>
      <c r="L19" s="176">
        <f>Eaton!I21</f>
        <v>0</v>
      </c>
      <c r="M19" s="176">
        <f>Elicamex!I21</f>
        <v>0</v>
      </c>
      <c r="N19" s="176">
        <f>Euro!I21</f>
        <v>0</v>
      </c>
      <c r="O19" s="176">
        <f>Foam!I21</f>
        <v>0</v>
      </c>
      <c r="P19" s="176">
        <f>Foam!I21</f>
        <v>0</v>
      </c>
      <c r="Q19" s="176" t="e">
        <f>#REF!</f>
        <v>#REF!</v>
      </c>
      <c r="R19" s="176">
        <f>Hitachi!I21</f>
        <v>0</v>
      </c>
      <c r="S19" s="176">
        <f>Innovia!I21</f>
        <v>0</v>
      </c>
      <c r="T19" s="176">
        <f>IPC!I21</f>
        <v>0</v>
      </c>
      <c r="U19" s="176">
        <f>Jafra!I21</f>
        <v>0</v>
      </c>
      <c r="V19" s="176">
        <f>Kemsus!I21</f>
        <v>0</v>
      </c>
      <c r="W19" s="176">
        <f>'KH Méx'!I21</f>
        <v>0</v>
      </c>
      <c r="X19" s="176">
        <f>Kluber!I21</f>
        <v>0</v>
      </c>
      <c r="Y19" s="176">
        <f>Martinrea!I21</f>
        <v>0</v>
      </c>
      <c r="Z19" s="176">
        <f>Messier!I21</f>
        <v>0</v>
      </c>
      <c r="AA19" s="176" t="e">
        <f>#REF!</f>
        <v>#REF!</v>
      </c>
      <c r="AB19" s="176">
        <f>Metokote!I21</f>
        <v>0</v>
      </c>
      <c r="AC19" s="176">
        <f>MPI!I21</f>
        <v>0</v>
      </c>
      <c r="AD19" s="176">
        <f>Narmx!I21</f>
        <v>0</v>
      </c>
      <c r="AE19" s="176">
        <f>Norgren!I21</f>
        <v>0</v>
      </c>
      <c r="AF19" s="176" t="e">
        <f>#REF!</f>
        <v>#REF!</v>
      </c>
      <c r="AG19" s="176">
        <f>Rohm!I21</f>
        <v>0</v>
      </c>
      <c r="AH19" s="176">
        <f>Ronal!I21</f>
        <v>0</v>
      </c>
      <c r="AI19" s="176">
        <f>Samsung!I21</f>
        <v>0</v>
      </c>
      <c r="AJ19" s="176">
        <f>'TRW Frenos'!I21</f>
        <v>0</v>
      </c>
      <c r="AK19" s="176">
        <f>UltraManufacturing!I21</f>
        <v>0</v>
      </c>
      <c r="AL19" s="176">
        <f>Valeo!I21</f>
        <v>0</v>
      </c>
      <c r="AM19" s="177">
        <f>VRK!I21</f>
        <v>0</v>
      </c>
      <c r="AN19" s="100"/>
    </row>
    <row r="20" spans="1:40">
      <c r="A20" s="68"/>
      <c r="B20" s="61">
        <f t="shared" si="32"/>
        <v>42384</v>
      </c>
      <c r="C20" s="67">
        <f>INTERCONEXION!F25</f>
        <v>0</v>
      </c>
      <c r="D20" s="176">
        <f>'AERnnova C'!I22</f>
        <v>0</v>
      </c>
      <c r="E20" s="176">
        <f>'AERnnova S'!I22</f>
        <v>0</v>
      </c>
      <c r="F20" s="176">
        <f>Avery!I22</f>
        <v>0</v>
      </c>
      <c r="G20" s="176">
        <f>Beach!I22</f>
        <v>0</v>
      </c>
      <c r="H20" s="176">
        <f>Bravo!I22</f>
        <v>0</v>
      </c>
      <c r="I20" s="176">
        <f>Cooper!I22</f>
        <v>0</v>
      </c>
      <c r="J20" s="176">
        <f>Crown!I22</f>
        <v>0</v>
      </c>
      <c r="K20" s="176">
        <f>Drenc!I22</f>
        <v>0</v>
      </c>
      <c r="L20" s="176">
        <f>Eaton!I22</f>
        <v>0</v>
      </c>
      <c r="M20" s="176">
        <f>Elicamex!I22</f>
        <v>0</v>
      </c>
      <c r="N20" s="176">
        <f>Euro!I22</f>
        <v>0</v>
      </c>
      <c r="O20" s="176">
        <f>Foam!I22</f>
        <v>0</v>
      </c>
      <c r="P20" s="176">
        <f>Foam!I22</f>
        <v>0</v>
      </c>
      <c r="Q20" s="176" t="e">
        <f>#REF!</f>
        <v>#REF!</v>
      </c>
      <c r="R20" s="176">
        <f>Hitachi!I22</f>
        <v>0</v>
      </c>
      <c r="S20" s="176">
        <f>Innovia!I22</f>
        <v>0</v>
      </c>
      <c r="T20" s="176">
        <f>IPC!I22</f>
        <v>0</v>
      </c>
      <c r="U20" s="176">
        <f>Jafra!I22</f>
        <v>0</v>
      </c>
      <c r="V20" s="176">
        <f>Kemsus!I22</f>
        <v>0</v>
      </c>
      <c r="W20" s="176">
        <f>'KH Méx'!I22</f>
        <v>0</v>
      </c>
      <c r="X20" s="176">
        <f>Kluber!I22</f>
        <v>0</v>
      </c>
      <c r="Y20" s="176">
        <f>Martinrea!I22</f>
        <v>0</v>
      </c>
      <c r="Z20" s="176">
        <f>Messier!I22</f>
        <v>0</v>
      </c>
      <c r="AA20" s="176" t="e">
        <f>#REF!</f>
        <v>#REF!</v>
      </c>
      <c r="AB20" s="176">
        <f>Metokote!I22</f>
        <v>0</v>
      </c>
      <c r="AC20" s="176">
        <f>MPI!I22</f>
        <v>0</v>
      </c>
      <c r="AD20" s="176">
        <f>Narmx!I22</f>
        <v>0</v>
      </c>
      <c r="AE20" s="176">
        <f>Norgren!I22</f>
        <v>0</v>
      </c>
      <c r="AF20" s="176" t="e">
        <f>#REF!</f>
        <v>#REF!</v>
      </c>
      <c r="AG20" s="176">
        <f>Rohm!I22</f>
        <v>0</v>
      </c>
      <c r="AH20" s="176">
        <f>Ronal!I22</f>
        <v>0</v>
      </c>
      <c r="AI20" s="176">
        <f>Samsung!I22</f>
        <v>0</v>
      </c>
      <c r="AJ20" s="176">
        <f>'TRW Frenos'!I22</f>
        <v>0</v>
      </c>
      <c r="AK20" s="176">
        <f>UltraManufacturing!I22</f>
        <v>0</v>
      </c>
      <c r="AL20" s="176">
        <f>Valeo!I22</f>
        <v>0</v>
      </c>
      <c r="AM20" s="177">
        <f>VRK!I22</f>
        <v>0</v>
      </c>
      <c r="AN20" s="100"/>
    </row>
    <row r="21" spans="1:40">
      <c r="A21" s="68"/>
      <c r="B21" s="65">
        <f t="shared" si="32"/>
        <v>42383</v>
      </c>
      <c r="C21" s="173">
        <f>INTERCONEXION!F26</f>
        <v>0</v>
      </c>
      <c r="D21" s="178">
        <f>'AERnnova C'!I23</f>
        <v>0</v>
      </c>
      <c r="E21" s="178">
        <f>'AERnnova S'!I23</f>
        <v>0</v>
      </c>
      <c r="F21" s="178">
        <f>Avery!I23</f>
        <v>0</v>
      </c>
      <c r="G21" s="178">
        <f>Beach!I23</f>
        <v>0</v>
      </c>
      <c r="H21" s="178">
        <f>Bravo!I23</f>
        <v>0</v>
      </c>
      <c r="I21" s="178">
        <f>Cooper!I23</f>
        <v>0</v>
      </c>
      <c r="J21" s="178">
        <f>Crown!I23</f>
        <v>0</v>
      </c>
      <c r="K21" s="178">
        <f>Drenc!I23</f>
        <v>0</v>
      </c>
      <c r="L21" s="178">
        <f>Eaton!I23</f>
        <v>0</v>
      </c>
      <c r="M21" s="178">
        <f>Elicamex!I23</f>
        <v>0</v>
      </c>
      <c r="N21" s="178">
        <f>Euro!I23</f>
        <v>0</v>
      </c>
      <c r="O21" s="178">
        <f>Foam!I23</f>
        <v>0</v>
      </c>
      <c r="P21" s="178">
        <f>Foam!I23</f>
        <v>0</v>
      </c>
      <c r="Q21" s="178" t="e">
        <f>#REF!</f>
        <v>#REF!</v>
      </c>
      <c r="R21" s="178">
        <f>Hitachi!I23</f>
        <v>0</v>
      </c>
      <c r="S21" s="178">
        <f>Innovia!I23</f>
        <v>0</v>
      </c>
      <c r="T21" s="178">
        <f>IPC!I23</f>
        <v>0</v>
      </c>
      <c r="U21" s="178">
        <f>Jafra!I23</f>
        <v>0</v>
      </c>
      <c r="V21" s="178">
        <f>Kemsus!I23</f>
        <v>0</v>
      </c>
      <c r="W21" s="178">
        <f>'KH Méx'!I23</f>
        <v>0</v>
      </c>
      <c r="X21" s="178">
        <f>Kluber!I23</f>
        <v>0</v>
      </c>
      <c r="Y21" s="178">
        <f>Martinrea!I23</f>
        <v>0</v>
      </c>
      <c r="Z21" s="178">
        <f>Messier!I23</f>
        <v>0</v>
      </c>
      <c r="AA21" s="178" t="e">
        <f>#REF!</f>
        <v>#REF!</v>
      </c>
      <c r="AB21" s="178">
        <f>Metokote!I23</f>
        <v>0</v>
      </c>
      <c r="AC21" s="178">
        <f>MPI!I23</f>
        <v>0</v>
      </c>
      <c r="AD21" s="178">
        <f>Narmx!I23</f>
        <v>0</v>
      </c>
      <c r="AE21" s="178">
        <f>Norgren!I23</f>
        <v>0</v>
      </c>
      <c r="AF21" s="178" t="e">
        <f>#REF!</f>
        <v>#REF!</v>
      </c>
      <c r="AG21" s="178">
        <f>Rohm!I23</f>
        <v>0</v>
      </c>
      <c r="AH21" s="178">
        <f>Ronal!I23</f>
        <v>0</v>
      </c>
      <c r="AI21" s="178">
        <f>Samsung!I23</f>
        <v>0</v>
      </c>
      <c r="AJ21" s="178">
        <f>'TRW Frenos'!I23</f>
        <v>0</v>
      </c>
      <c r="AK21" s="178">
        <f>UltraManufacturing!I23</f>
        <v>0</v>
      </c>
      <c r="AL21" s="178">
        <f>Valeo!I23</f>
        <v>0</v>
      </c>
      <c r="AM21" s="179">
        <f>VRK!I23</f>
        <v>0</v>
      </c>
      <c r="AN21" s="100"/>
    </row>
    <row r="22" spans="1:40">
      <c r="A22" s="68"/>
      <c r="B22" s="65">
        <f t="shared" si="32"/>
        <v>42382</v>
      </c>
      <c r="C22" s="173">
        <f>INTERCONEXION!F27</f>
        <v>0</v>
      </c>
      <c r="D22" s="178">
        <f>'AERnnova C'!I24</f>
        <v>0</v>
      </c>
      <c r="E22" s="178">
        <f>'AERnnova S'!I24</f>
        <v>0</v>
      </c>
      <c r="F22" s="178">
        <f>Avery!I24</f>
        <v>0</v>
      </c>
      <c r="G22" s="178">
        <f>Beach!I24</f>
        <v>0</v>
      </c>
      <c r="H22" s="178">
        <f>Bravo!I24</f>
        <v>0</v>
      </c>
      <c r="I22" s="178">
        <f>Cooper!I24</f>
        <v>0</v>
      </c>
      <c r="J22" s="178">
        <f>Crown!I24</f>
        <v>0</v>
      </c>
      <c r="K22" s="178">
        <f>Drenc!I24</f>
        <v>0</v>
      </c>
      <c r="L22" s="178">
        <f>Eaton!I24</f>
        <v>0</v>
      </c>
      <c r="M22" s="178">
        <f>Elicamex!I24</f>
        <v>0</v>
      </c>
      <c r="N22" s="178">
        <f>Euro!I24</f>
        <v>0</v>
      </c>
      <c r="O22" s="178">
        <f>Foam!I24</f>
        <v>0</v>
      </c>
      <c r="P22" s="178">
        <f>Foam!I24</f>
        <v>0</v>
      </c>
      <c r="Q22" s="178" t="e">
        <f>#REF!</f>
        <v>#REF!</v>
      </c>
      <c r="R22" s="178">
        <f>Hitachi!I24</f>
        <v>0</v>
      </c>
      <c r="S22" s="178">
        <f>Innovia!I24</f>
        <v>0</v>
      </c>
      <c r="T22" s="178">
        <f>IPC!I24</f>
        <v>0</v>
      </c>
      <c r="U22" s="178">
        <f>Jafra!I24</f>
        <v>0</v>
      </c>
      <c r="V22" s="178">
        <f>Kemsus!I24</f>
        <v>0</v>
      </c>
      <c r="W22" s="178">
        <f>'KH Méx'!I24</f>
        <v>0</v>
      </c>
      <c r="X22" s="178">
        <f>Kluber!I24</f>
        <v>0</v>
      </c>
      <c r="Y22" s="178">
        <f>Martinrea!I24</f>
        <v>0</v>
      </c>
      <c r="Z22" s="178">
        <f>Messier!I24</f>
        <v>0</v>
      </c>
      <c r="AA22" s="178" t="e">
        <f>#REF!</f>
        <v>#REF!</v>
      </c>
      <c r="AB22" s="178">
        <f>Metokote!I24</f>
        <v>0</v>
      </c>
      <c r="AC22" s="178">
        <f>MPI!I24</f>
        <v>0</v>
      </c>
      <c r="AD22" s="178">
        <f>Narmx!I24</f>
        <v>0</v>
      </c>
      <c r="AE22" s="178">
        <f>Norgren!I24</f>
        <v>0</v>
      </c>
      <c r="AF22" s="178" t="e">
        <f>#REF!</f>
        <v>#REF!</v>
      </c>
      <c r="AG22" s="178">
        <f>Rohm!I24</f>
        <v>0</v>
      </c>
      <c r="AH22" s="178">
        <f>Ronal!I24</f>
        <v>0</v>
      </c>
      <c r="AI22" s="178">
        <f>Samsung!I24</f>
        <v>0</v>
      </c>
      <c r="AJ22" s="178">
        <f>'TRW Frenos'!I24</f>
        <v>0</v>
      </c>
      <c r="AK22" s="178">
        <f>UltraManufacturing!I24</f>
        <v>0</v>
      </c>
      <c r="AL22" s="178">
        <f>Valeo!I24</f>
        <v>0</v>
      </c>
      <c r="AM22" s="179">
        <f>VRK!I24</f>
        <v>0</v>
      </c>
      <c r="AN22" s="100"/>
    </row>
    <row r="23" spans="1:40">
      <c r="A23" s="68"/>
      <c r="B23" s="65">
        <f t="shared" si="32"/>
        <v>42381</v>
      </c>
      <c r="C23" s="173">
        <f>INTERCONEXION!F28</f>
        <v>0</v>
      </c>
      <c r="D23" s="178">
        <f>'AERnnova C'!I25</f>
        <v>0</v>
      </c>
      <c r="E23" s="178">
        <f>'AERnnova S'!I25</f>
        <v>0</v>
      </c>
      <c r="F23" s="178">
        <f>Avery!I25</f>
        <v>0</v>
      </c>
      <c r="G23" s="178">
        <f>Beach!I25</f>
        <v>0</v>
      </c>
      <c r="H23" s="178">
        <f>Bravo!I25</f>
        <v>0</v>
      </c>
      <c r="I23" s="178">
        <f>Cooper!I25</f>
        <v>0</v>
      </c>
      <c r="J23" s="178">
        <f>Crown!I25</f>
        <v>0</v>
      </c>
      <c r="K23" s="178">
        <f>Drenc!I25</f>
        <v>0</v>
      </c>
      <c r="L23" s="178">
        <f>Eaton!I25</f>
        <v>0</v>
      </c>
      <c r="M23" s="178">
        <f>Elicamex!I25</f>
        <v>0</v>
      </c>
      <c r="N23" s="178">
        <f>Euro!I25</f>
        <v>0</v>
      </c>
      <c r="O23" s="178">
        <f>Foam!I25</f>
        <v>0</v>
      </c>
      <c r="P23" s="178">
        <f>Foam!I25</f>
        <v>0</v>
      </c>
      <c r="Q23" s="178" t="e">
        <f>#REF!</f>
        <v>#REF!</v>
      </c>
      <c r="R23" s="178">
        <f>Hitachi!I25</f>
        <v>0</v>
      </c>
      <c r="S23" s="178">
        <f>Innovia!I25</f>
        <v>0</v>
      </c>
      <c r="T23" s="178">
        <f>IPC!I25</f>
        <v>0</v>
      </c>
      <c r="U23" s="178">
        <f>Jafra!I25</f>
        <v>0</v>
      </c>
      <c r="V23" s="178">
        <f>Kemsus!I25</f>
        <v>0</v>
      </c>
      <c r="W23" s="178">
        <f>'KH Méx'!I25</f>
        <v>0</v>
      </c>
      <c r="X23" s="178">
        <f>Kluber!I25</f>
        <v>0</v>
      </c>
      <c r="Y23" s="178">
        <f>Martinrea!I25</f>
        <v>0</v>
      </c>
      <c r="Z23" s="178">
        <f>Messier!I25</f>
        <v>0</v>
      </c>
      <c r="AA23" s="178" t="e">
        <f>#REF!</f>
        <v>#REF!</v>
      </c>
      <c r="AB23" s="178">
        <f>Metokote!I25</f>
        <v>0</v>
      </c>
      <c r="AC23" s="178">
        <f>MPI!I25</f>
        <v>0</v>
      </c>
      <c r="AD23" s="178">
        <f>Narmx!I25</f>
        <v>0</v>
      </c>
      <c r="AE23" s="178">
        <f>Norgren!I25</f>
        <v>0</v>
      </c>
      <c r="AF23" s="178" t="e">
        <f>#REF!</f>
        <v>#REF!</v>
      </c>
      <c r="AG23" s="178">
        <f>Rohm!I25</f>
        <v>0</v>
      </c>
      <c r="AH23" s="178">
        <f>Ronal!I25</f>
        <v>0</v>
      </c>
      <c r="AI23" s="178">
        <f>Samsung!I25</f>
        <v>0</v>
      </c>
      <c r="AJ23" s="178">
        <f>'TRW Frenos'!I25</f>
        <v>0</v>
      </c>
      <c r="AK23" s="178">
        <f>UltraManufacturing!I25</f>
        <v>0</v>
      </c>
      <c r="AL23" s="178">
        <f>Valeo!I25</f>
        <v>0</v>
      </c>
      <c r="AM23" s="179">
        <f>VRK!I25</f>
        <v>0</v>
      </c>
      <c r="AN23" s="100"/>
    </row>
    <row r="24" spans="1:40">
      <c r="A24" s="68"/>
      <c r="B24" s="65">
        <f t="shared" si="32"/>
        <v>42380</v>
      </c>
      <c r="C24" s="173">
        <f>INTERCONEXION!F29</f>
        <v>0</v>
      </c>
      <c r="D24" s="178">
        <f>'AERnnova C'!I26</f>
        <v>0</v>
      </c>
      <c r="E24" s="178">
        <f>'AERnnova S'!I26</f>
        <v>0</v>
      </c>
      <c r="F24" s="178">
        <f>Avery!I26</f>
        <v>0</v>
      </c>
      <c r="G24" s="178">
        <f>Beach!I26</f>
        <v>0</v>
      </c>
      <c r="H24" s="178">
        <f>Bravo!I26</f>
        <v>0</v>
      </c>
      <c r="I24" s="178">
        <f>Cooper!I26</f>
        <v>0</v>
      </c>
      <c r="J24" s="178">
        <f>Crown!I26</f>
        <v>0</v>
      </c>
      <c r="K24" s="178">
        <f>Drenc!I26</f>
        <v>0</v>
      </c>
      <c r="L24" s="178">
        <f>Eaton!I26</f>
        <v>0</v>
      </c>
      <c r="M24" s="178">
        <f>Elicamex!I26</f>
        <v>0</v>
      </c>
      <c r="N24" s="178">
        <f>Euro!I26</f>
        <v>0</v>
      </c>
      <c r="O24" s="178">
        <f>Foam!I26</f>
        <v>0</v>
      </c>
      <c r="P24" s="178">
        <f>Foam!I26</f>
        <v>0</v>
      </c>
      <c r="Q24" s="178" t="e">
        <f>#REF!</f>
        <v>#REF!</v>
      </c>
      <c r="R24" s="178">
        <f>Hitachi!I26</f>
        <v>0</v>
      </c>
      <c r="S24" s="178">
        <f>Innovia!I26</f>
        <v>0</v>
      </c>
      <c r="T24" s="178">
        <f>IPC!I26</f>
        <v>0</v>
      </c>
      <c r="U24" s="178">
        <f>Jafra!I26</f>
        <v>0</v>
      </c>
      <c r="V24" s="178">
        <f>Kemsus!I26</f>
        <v>0</v>
      </c>
      <c r="W24" s="178">
        <f>'KH Méx'!I26</f>
        <v>0</v>
      </c>
      <c r="X24" s="178">
        <f>Kluber!I26</f>
        <v>0</v>
      </c>
      <c r="Y24" s="178">
        <f>Martinrea!I26</f>
        <v>0</v>
      </c>
      <c r="Z24" s="178">
        <f>Messier!I26</f>
        <v>0</v>
      </c>
      <c r="AA24" s="178" t="e">
        <f>#REF!</f>
        <v>#REF!</v>
      </c>
      <c r="AB24" s="178">
        <f>Metokote!I26</f>
        <v>0</v>
      </c>
      <c r="AC24" s="178">
        <f>MPI!I26</f>
        <v>0</v>
      </c>
      <c r="AD24" s="178">
        <f>Narmx!I26</f>
        <v>0</v>
      </c>
      <c r="AE24" s="178">
        <f>Norgren!I26</f>
        <v>0</v>
      </c>
      <c r="AF24" s="178" t="e">
        <f>#REF!</f>
        <v>#REF!</v>
      </c>
      <c r="AG24" s="178">
        <f>Rohm!I26</f>
        <v>0</v>
      </c>
      <c r="AH24" s="178">
        <f>Ronal!I26</f>
        <v>0</v>
      </c>
      <c r="AI24" s="178">
        <f>Samsung!I26</f>
        <v>0</v>
      </c>
      <c r="AJ24" s="178">
        <f>'TRW Frenos'!I26</f>
        <v>0</v>
      </c>
      <c r="AK24" s="178">
        <f>UltraManufacturing!I26</f>
        <v>0</v>
      </c>
      <c r="AL24" s="178">
        <f>Valeo!I26</f>
        <v>0</v>
      </c>
      <c r="AM24" s="179">
        <f>VRK!I26</f>
        <v>0</v>
      </c>
      <c r="AN24" s="100"/>
    </row>
    <row r="25" spans="1:40">
      <c r="A25" s="68"/>
      <c r="B25" s="65">
        <f t="shared" si="32"/>
        <v>42379</v>
      </c>
      <c r="C25" s="173">
        <f>INTERCONEXION!F30</f>
        <v>0</v>
      </c>
      <c r="D25" s="178">
        <f>'AERnnova C'!I27</f>
        <v>0</v>
      </c>
      <c r="E25" s="178">
        <f>'AERnnova S'!I27</f>
        <v>0</v>
      </c>
      <c r="F25" s="178">
        <f>Avery!I27</f>
        <v>0</v>
      </c>
      <c r="G25" s="178">
        <f>Beach!I27</f>
        <v>0</v>
      </c>
      <c r="H25" s="178">
        <f>Bravo!I27</f>
        <v>0</v>
      </c>
      <c r="I25" s="178">
        <f>Cooper!I27</f>
        <v>0</v>
      </c>
      <c r="J25" s="178">
        <f>Crown!I27</f>
        <v>0</v>
      </c>
      <c r="K25" s="178">
        <f>Drenc!I27</f>
        <v>0</v>
      </c>
      <c r="L25" s="178">
        <f>Eaton!I27</f>
        <v>0</v>
      </c>
      <c r="M25" s="178">
        <f>Elicamex!I27</f>
        <v>0</v>
      </c>
      <c r="N25" s="178">
        <f>Euro!I27</f>
        <v>0</v>
      </c>
      <c r="O25" s="178">
        <f>Foam!I27</f>
        <v>0</v>
      </c>
      <c r="P25" s="178">
        <f>Foam!I27</f>
        <v>0</v>
      </c>
      <c r="Q25" s="178" t="e">
        <f>#REF!</f>
        <v>#REF!</v>
      </c>
      <c r="R25" s="178">
        <f>Hitachi!I27</f>
        <v>0</v>
      </c>
      <c r="S25" s="178">
        <f>Innovia!I27</f>
        <v>0</v>
      </c>
      <c r="T25" s="178">
        <f>IPC!I27</f>
        <v>0</v>
      </c>
      <c r="U25" s="178">
        <f>Jafra!I27</f>
        <v>0</v>
      </c>
      <c r="V25" s="178">
        <f>Kemsus!I27</f>
        <v>0</v>
      </c>
      <c r="W25" s="178">
        <f>'KH Méx'!I27</f>
        <v>0</v>
      </c>
      <c r="X25" s="178">
        <f>Kluber!I27</f>
        <v>0</v>
      </c>
      <c r="Y25" s="178">
        <f>Martinrea!I27</f>
        <v>0</v>
      </c>
      <c r="Z25" s="178">
        <f>Messier!I27</f>
        <v>0</v>
      </c>
      <c r="AA25" s="178" t="e">
        <f>#REF!</f>
        <v>#REF!</v>
      </c>
      <c r="AB25" s="178">
        <f>Metokote!I27</f>
        <v>0</v>
      </c>
      <c r="AC25" s="178">
        <f>MPI!I27</f>
        <v>0</v>
      </c>
      <c r="AD25" s="178">
        <f>Narmx!I27</f>
        <v>0</v>
      </c>
      <c r="AE25" s="178">
        <f>Norgren!I27</f>
        <v>0</v>
      </c>
      <c r="AF25" s="178" t="e">
        <f>#REF!</f>
        <v>#REF!</v>
      </c>
      <c r="AG25" s="178">
        <f>Rohm!I27</f>
        <v>0</v>
      </c>
      <c r="AH25" s="178">
        <f>Ronal!I27</f>
        <v>0</v>
      </c>
      <c r="AI25" s="178">
        <f>Samsung!I27</f>
        <v>0</v>
      </c>
      <c r="AJ25" s="178">
        <f>'TRW Frenos'!I27</f>
        <v>0</v>
      </c>
      <c r="AK25" s="178">
        <f>UltraManufacturing!I27</f>
        <v>0</v>
      </c>
      <c r="AL25" s="178">
        <f>Valeo!I27</f>
        <v>0</v>
      </c>
      <c r="AM25" s="179">
        <f>VRK!I27</f>
        <v>0</v>
      </c>
      <c r="AN25" s="100"/>
    </row>
    <row r="26" spans="1:40">
      <c r="A26" s="68"/>
      <c r="B26" s="65">
        <f t="shared" si="32"/>
        <v>42378</v>
      </c>
      <c r="C26" s="173">
        <f>INTERCONEXION!F31</f>
        <v>0</v>
      </c>
      <c r="D26" s="178">
        <f>'AERnnova C'!I28</f>
        <v>0</v>
      </c>
      <c r="E26" s="178">
        <f>'AERnnova S'!I28</f>
        <v>0</v>
      </c>
      <c r="F26" s="178">
        <f>Avery!I28</f>
        <v>0</v>
      </c>
      <c r="G26" s="178">
        <f>Beach!I28</f>
        <v>0</v>
      </c>
      <c r="H26" s="178">
        <f>Bravo!I28</f>
        <v>0</v>
      </c>
      <c r="I26" s="178">
        <f>Cooper!I28</f>
        <v>0</v>
      </c>
      <c r="J26" s="178">
        <f>Crown!I28</f>
        <v>0</v>
      </c>
      <c r="K26" s="178">
        <f>Drenc!I28</f>
        <v>0</v>
      </c>
      <c r="L26" s="178">
        <f>Eaton!I28</f>
        <v>0</v>
      </c>
      <c r="M26" s="178">
        <f>Elicamex!I28</f>
        <v>0</v>
      </c>
      <c r="N26" s="178">
        <f>Euro!I28</f>
        <v>0</v>
      </c>
      <c r="O26" s="178">
        <f>Foam!I28</f>
        <v>0</v>
      </c>
      <c r="P26" s="178">
        <f>Foam!I28</f>
        <v>0</v>
      </c>
      <c r="Q26" s="178" t="e">
        <f>#REF!</f>
        <v>#REF!</v>
      </c>
      <c r="R26" s="178">
        <f>Hitachi!I28</f>
        <v>0</v>
      </c>
      <c r="S26" s="178">
        <f>Innovia!I28</f>
        <v>0</v>
      </c>
      <c r="T26" s="178">
        <f>IPC!I28</f>
        <v>0</v>
      </c>
      <c r="U26" s="178">
        <f>Jafra!I28</f>
        <v>0</v>
      </c>
      <c r="V26" s="178">
        <f>Kemsus!I28</f>
        <v>0</v>
      </c>
      <c r="W26" s="178">
        <f>'KH Méx'!I28</f>
        <v>0</v>
      </c>
      <c r="X26" s="178">
        <f>Kluber!I28</f>
        <v>0</v>
      </c>
      <c r="Y26" s="178">
        <f>Martinrea!I28</f>
        <v>0</v>
      </c>
      <c r="Z26" s="178">
        <f>Messier!I28</f>
        <v>0</v>
      </c>
      <c r="AA26" s="178" t="e">
        <f>#REF!</f>
        <v>#REF!</v>
      </c>
      <c r="AB26" s="178">
        <f>Metokote!I28</f>
        <v>0</v>
      </c>
      <c r="AC26" s="178">
        <f>MPI!I28</f>
        <v>0</v>
      </c>
      <c r="AD26" s="178">
        <f>Narmx!I28</f>
        <v>0</v>
      </c>
      <c r="AE26" s="178">
        <f>Norgren!I28</f>
        <v>0</v>
      </c>
      <c r="AF26" s="178" t="e">
        <f>#REF!</f>
        <v>#REF!</v>
      </c>
      <c r="AG26" s="178">
        <f>Rohm!I28</f>
        <v>0</v>
      </c>
      <c r="AH26" s="178">
        <f>Ronal!I28</f>
        <v>0</v>
      </c>
      <c r="AI26" s="178">
        <f>Samsung!I28</f>
        <v>0</v>
      </c>
      <c r="AJ26" s="178">
        <f>'TRW Frenos'!I28</f>
        <v>0</v>
      </c>
      <c r="AK26" s="178">
        <f>UltraManufacturing!I28</f>
        <v>0</v>
      </c>
      <c r="AL26" s="178">
        <f>Valeo!I28</f>
        <v>0</v>
      </c>
      <c r="AM26" s="179">
        <f>VRK!I28</f>
        <v>0</v>
      </c>
      <c r="AN26" s="100"/>
    </row>
    <row r="27" spans="1:40">
      <c r="A27" s="68"/>
      <c r="B27" s="65">
        <f t="shared" si="32"/>
        <v>42377</v>
      </c>
      <c r="C27" s="173">
        <f>INTERCONEXION!F32</f>
        <v>22.381074999999999</v>
      </c>
      <c r="D27" s="178">
        <f>'AERnnova C'!I29</f>
        <v>0</v>
      </c>
      <c r="E27" s="178">
        <f>'AERnnova S'!I29</f>
        <v>0</v>
      </c>
      <c r="F27" s="178">
        <f>Avery!I29</f>
        <v>0</v>
      </c>
      <c r="G27" s="178">
        <f>Beach!I29</f>
        <v>0</v>
      </c>
      <c r="H27" s="178">
        <f>Bravo!I29</f>
        <v>0</v>
      </c>
      <c r="I27" s="178">
        <f>Cooper!I29</f>
        <v>0</v>
      </c>
      <c r="J27" s="178">
        <f>Crown!I29</f>
        <v>0</v>
      </c>
      <c r="K27" s="178">
        <f>Drenc!I29</f>
        <v>0</v>
      </c>
      <c r="L27" s="178">
        <f>Eaton!I29</f>
        <v>0</v>
      </c>
      <c r="M27" s="178">
        <f>Elicamex!I29</f>
        <v>0</v>
      </c>
      <c r="N27" s="178">
        <f>Euro!I29</f>
        <v>0</v>
      </c>
      <c r="O27" s="178">
        <f>Foam!I29</f>
        <v>0</v>
      </c>
      <c r="P27" s="178">
        <f>Foam!I29</f>
        <v>0</v>
      </c>
      <c r="Q27" s="178" t="e">
        <f>#REF!</f>
        <v>#REF!</v>
      </c>
      <c r="R27" s="178">
        <f>Hitachi!I29</f>
        <v>0</v>
      </c>
      <c r="S27" s="178">
        <f>Innovia!I29</f>
        <v>0</v>
      </c>
      <c r="T27" s="178">
        <f>IPC!I29</f>
        <v>0</v>
      </c>
      <c r="U27" s="178">
        <f>Jafra!I29</f>
        <v>0</v>
      </c>
      <c r="V27" s="178">
        <f>Kemsus!I29</f>
        <v>0</v>
      </c>
      <c r="W27" s="178">
        <f>'KH Méx'!I29</f>
        <v>0</v>
      </c>
      <c r="X27" s="178">
        <f>Kluber!I29</f>
        <v>0</v>
      </c>
      <c r="Y27" s="178">
        <f>Martinrea!I29</f>
        <v>0</v>
      </c>
      <c r="Z27" s="178">
        <f>Messier!I29</f>
        <v>0</v>
      </c>
      <c r="AA27" s="178" t="e">
        <f>#REF!</f>
        <v>#REF!</v>
      </c>
      <c r="AB27" s="178">
        <f>Metokote!I29</f>
        <v>0</v>
      </c>
      <c r="AC27" s="178">
        <f>MPI!I29</f>
        <v>0</v>
      </c>
      <c r="AD27" s="178">
        <f>Narmx!I29</f>
        <v>0</v>
      </c>
      <c r="AE27" s="178">
        <f>Norgren!I29</f>
        <v>0</v>
      </c>
      <c r="AF27" s="178" t="e">
        <f>#REF!</f>
        <v>#REF!</v>
      </c>
      <c r="AG27" s="178">
        <f>Rohm!I29</f>
        <v>0</v>
      </c>
      <c r="AH27" s="178">
        <f>Ronal!I29</f>
        <v>0</v>
      </c>
      <c r="AI27" s="178">
        <f>Samsung!I29</f>
        <v>0</v>
      </c>
      <c r="AJ27" s="178">
        <f>'TRW Frenos'!I29</f>
        <v>0</v>
      </c>
      <c r="AK27" s="178">
        <f>UltraManufacturing!I29</f>
        <v>0</v>
      </c>
      <c r="AL27" s="178">
        <f>Valeo!I29</f>
        <v>0</v>
      </c>
      <c r="AM27" s="179">
        <f>VRK!I29</f>
        <v>0</v>
      </c>
      <c r="AN27" s="100"/>
    </row>
    <row r="28" spans="1:40">
      <c r="A28" s="68"/>
      <c r="B28" s="61">
        <f t="shared" si="32"/>
        <v>42376</v>
      </c>
      <c r="C28" s="67">
        <f>INTERCONEXION!F33</f>
        <v>22.476327999999999</v>
      </c>
      <c r="D28" s="176">
        <f>'AERnnova C'!I30</f>
        <v>15.9</v>
      </c>
      <c r="E28" s="176">
        <f>'AERnnova S'!I30</f>
        <v>0</v>
      </c>
      <c r="F28" s="176">
        <f>Avery!I30</f>
        <v>18.399999999999999</v>
      </c>
      <c r="G28" s="176">
        <f>Beach!I30</f>
        <v>12</v>
      </c>
      <c r="H28" s="176">
        <f>Bravo!I30</f>
        <v>20.100000000000001</v>
      </c>
      <c r="I28" s="176">
        <f>Cooper!I30</f>
        <v>14.5</v>
      </c>
      <c r="J28" s="176">
        <f>Crown!I30</f>
        <v>13.9</v>
      </c>
      <c r="K28" s="176">
        <f>Drenc!I30</f>
        <v>19</v>
      </c>
      <c r="L28" s="176">
        <f>Eaton!I30</f>
        <v>14.5</v>
      </c>
      <c r="M28" s="176">
        <f>Elicamex!I30</f>
        <v>14.6</v>
      </c>
      <c r="N28" s="176">
        <f>Euro!I30</f>
        <v>21.1</v>
      </c>
      <c r="O28" s="176">
        <f>Foam!I30</f>
        <v>14.2</v>
      </c>
      <c r="P28" s="176">
        <f>Foam!I30</f>
        <v>14.2</v>
      </c>
      <c r="Q28" s="176" t="e">
        <f>#REF!</f>
        <v>#REF!</v>
      </c>
      <c r="R28" s="176">
        <f>Hitachi!I30</f>
        <v>17.3</v>
      </c>
      <c r="S28" s="176">
        <f>Innovia!I30</f>
        <v>16.600000000000001</v>
      </c>
      <c r="T28" s="176">
        <f>IPC!I30</f>
        <v>19.100000000000001</v>
      </c>
      <c r="U28" s="176">
        <f>Jafra!I30</f>
        <v>16.8</v>
      </c>
      <c r="V28" s="176">
        <f>Kemsus!I30</f>
        <v>14.8</v>
      </c>
      <c r="W28" s="176">
        <f>'KH Méx'!I30</f>
        <v>13.7</v>
      </c>
      <c r="X28" s="176">
        <f>Kluber!I30</f>
        <v>14.6</v>
      </c>
      <c r="Y28" s="176">
        <f>Martinrea!I30</f>
        <v>19</v>
      </c>
      <c r="Z28" s="176">
        <f>Messier!I30</f>
        <v>18</v>
      </c>
      <c r="AA28" s="176" t="e">
        <f>#REF!</f>
        <v>#REF!</v>
      </c>
      <c r="AB28" s="176">
        <f>Metokote!I30</f>
        <v>17.5</v>
      </c>
      <c r="AC28" s="176">
        <f>MPI!I30</f>
        <v>0</v>
      </c>
      <c r="AD28" s="176">
        <f>Narmx!I30</f>
        <v>16.7</v>
      </c>
      <c r="AE28" s="176">
        <f>Norgren!I30</f>
        <v>17.5</v>
      </c>
      <c r="AF28" s="176" t="e">
        <f>#REF!</f>
        <v>#REF!</v>
      </c>
      <c r="AG28" s="176">
        <f>Rohm!I30</f>
        <v>18</v>
      </c>
      <c r="AH28" s="176">
        <f>Ronal!I30</f>
        <v>17.8</v>
      </c>
      <c r="AI28" s="176">
        <f>Samsung!I30</f>
        <v>0</v>
      </c>
      <c r="AJ28" s="176">
        <f>'TRW Frenos'!I30</f>
        <v>19.2</v>
      </c>
      <c r="AK28" s="176">
        <f>UltraManufacturing!I30</f>
        <v>14.1</v>
      </c>
      <c r="AL28" s="176">
        <f>Valeo!I30</f>
        <v>13.7</v>
      </c>
      <c r="AM28" s="177">
        <f>VRK!I30</f>
        <v>19.8</v>
      </c>
      <c r="AN28" s="100"/>
    </row>
    <row r="29" spans="1:40">
      <c r="A29" s="68"/>
      <c r="B29" s="61">
        <f t="shared" si="32"/>
        <v>42375</v>
      </c>
      <c r="C29" s="67">
        <f>INTERCONEXION!F34</f>
        <v>22.491254999999999</v>
      </c>
      <c r="D29" s="176">
        <f>'AERnnova C'!I31</f>
        <v>16.5</v>
      </c>
      <c r="E29" s="176">
        <f>'AERnnova S'!I31</f>
        <v>0</v>
      </c>
      <c r="F29" s="176">
        <f>Avery!I31</f>
        <v>18.8</v>
      </c>
      <c r="G29" s="176">
        <f>Beach!I31</f>
        <v>13.5</v>
      </c>
      <c r="H29" s="176">
        <f>Bravo!I31</f>
        <v>20.5</v>
      </c>
      <c r="I29" s="176">
        <f>Cooper!I31</f>
        <v>15.3</v>
      </c>
      <c r="J29" s="176">
        <f>Crown!I31</f>
        <v>15.6</v>
      </c>
      <c r="K29" s="176">
        <f>Drenc!I31</f>
        <v>19.399999999999999</v>
      </c>
      <c r="L29" s="176">
        <f>Eaton!I31</f>
        <v>15.4</v>
      </c>
      <c r="M29" s="176">
        <f>Elicamex!I31</f>
        <v>16.2</v>
      </c>
      <c r="N29" s="176">
        <f>Euro!I31</f>
        <v>21.1</v>
      </c>
      <c r="O29" s="176">
        <f>Foam!I31</f>
        <v>18.3</v>
      </c>
      <c r="P29" s="176">
        <f>Foam!I31</f>
        <v>18.3</v>
      </c>
      <c r="Q29" s="176" t="e">
        <f>#REF!</f>
        <v>#REF!</v>
      </c>
      <c r="R29" s="176">
        <f>Hitachi!I31</f>
        <v>17.8</v>
      </c>
      <c r="S29" s="176">
        <f>Innovia!I31</f>
        <v>18.8</v>
      </c>
      <c r="T29" s="176">
        <f>IPC!I31</f>
        <v>19.5</v>
      </c>
      <c r="U29" s="176">
        <f>Jafra!I31</f>
        <v>17.600000000000001</v>
      </c>
      <c r="V29" s="176">
        <f>Kemsus!I31</f>
        <v>19.899999999999999</v>
      </c>
      <c r="W29" s="176">
        <f>'KH Méx'!I31</f>
        <v>15.5</v>
      </c>
      <c r="X29" s="176">
        <f>Kluber!I31</f>
        <v>16</v>
      </c>
      <c r="Y29" s="176">
        <f>Martinrea!I31</f>
        <v>19</v>
      </c>
      <c r="Z29" s="176">
        <f>Messier!I31</f>
        <v>18.7</v>
      </c>
      <c r="AA29" s="176" t="e">
        <f>#REF!</f>
        <v>#REF!</v>
      </c>
      <c r="AB29" s="176">
        <f>Metokote!I31</f>
        <v>18</v>
      </c>
      <c r="AC29" s="176">
        <f>MPI!I31</f>
        <v>0</v>
      </c>
      <c r="AD29" s="176">
        <f>Narmx!I31</f>
        <v>17.3</v>
      </c>
      <c r="AE29" s="176">
        <f>Norgren!I31</f>
        <v>18.2</v>
      </c>
      <c r="AF29" s="176" t="e">
        <f>#REF!</f>
        <v>#REF!</v>
      </c>
      <c r="AG29" s="176">
        <f>Rohm!I31</f>
        <v>18.7</v>
      </c>
      <c r="AH29" s="176">
        <f>Ronal!I31</f>
        <v>17.899999999999999</v>
      </c>
      <c r="AI29" s="176">
        <f>Samsung!I31</f>
        <v>0</v>
      </c>
      <c r="AJ29" s="176">
        <f>'TRW Frenos'!I31</f>
        <v>19.7</v>
      </c>
      <c r="AK29" s="176">
        <f>UltraManufacturing!I31</f>
        <v>15.4</v>
      </c>
      <c r="AL29" s="176">
        <f>Valeo!I31</f>
        <v>14.4</v>
      </c>
      <c r="AM29" s="177">
        <f>VRK!I31</f>
        <v>20</v>
      </c>
      <c r="AN29" s="100"/>
    </row>
    <row r="30" spans="1:40">
      <c r="A30" s="68"/>
      <c r="B30" s="61">
        <f t="shared" si="32"/>
        <v>42374</v>
      </c>
      <c r="C30" s="67">
        <f>INTERCONEXION!F35</f>
        <v>22.492661999999999</v>
      </c>
      <c r="D30" s="176">
        <f>'AERnnova C'!I32</f>
        <v>16</v>
      </c>
      <c r="E30" s="176">
        <f>'AERnnova S'!I32</f>
        <v>0</v>
      </c>
      <c r="F30" s="176">
        <f>Avery!I32</f>
        <v>18.7</v>
      </c>
      <c r="G30" s="176">
        <f>Beach!I32</f>
        <v>12.5</v>
      </c>
      <c r="H30" s="176">
        <f>Bravo!I32</f>
        <v>20.5</v>
      </c>
      <c r="I30" s="176">
        <f>Cooper!I32</f>
        <v>14.7</v>
      </c>
      <c r="J30" s="176">
        <f>Crown!I32</f>
        <v>14.1</v>
      </c>
      <c r="K30" s="176">
        <f>Drenc!I32</f>
        <v>19.3</v>
      </c>
      <c r="L30" s="176">
        <f>Eaton!I32</f>
        <v>15.3</v>
      </c>
      <c r="M30" s="176">
        <f>Elicamex!I32</f>
        <v>15.3</v>
      </c>
      <c r="N30" s="176">
        <f>Euro!I32</f>
        <v>21.5</v>
      </c>
      <c r="O30" s="176">
        <f>Foam!I32</f>
        <v>18.7</v>
      </c>
      <c r="P30" s="176">
        <f>Foam!I32</f>
        <v>18.7</v>
      </c>
      <c r="Q30" s="176" t="e">
        <f>#REF!</f>
        <v>#REF!</v>
      </c>
      <c r="R30" s="176">
        <f>Hitachi!I32</f>
        <v>17.600000000000001</v>
      </c>
      <c r="S30" s="176">
        <f>Innovia!I32</f>
        <v>18.8</v>
      </c>
      <c r="T30" s="176">
        <f>IPC!I32</f>
        <v>20.3</v>
      </c>
      <c r="U30" s="176">
        <f>Jafra!I32</f>
        <v>17.5</v>
      </c>
      <c r="V30" s="176">
        <f>Kemsus!I32</f>
        <v>19.8</v>
      </c>
      <c r="W30" s="176">
        <f>'KH Méx'!I32</f>
        <v>14</v>
      </c>
      <c r="X30" s="176">
        <f>Kluber!I32</f>
        <v>15</v>
      </c>
      <c r="Y30" s="176">
        <f>Martinrea!I32</f>
        <v>19.100000000000001</v>
      </c>
      <c r="Z30" s="176">
        <f>Messier!I32</f>
        <v>18.399999999999999</v>
      </c>
      <c r="AA30" s="176" t="e">
        <f>#REF!</f>
        <v>#REF!</v>
      </c>
      <c r="AB30" s="176">
        <f>Metokote!I32</f>
        <v>17.5</v>
      </c>
      <c r="AC30" s="176">
        <f>MPI!I32</f>
        <v>0</v>
      </c>
      <c r="AD30" s="176">
        <f>Narmx!I32</f>
        <v>17</v>
      </c>
      <c r="AE30" s="176">
        <f>Norgren!I32</f>
        <v>17.5</v>
      </c>
      <c r="AF30" s="176" t="e">
        <f>#REF!</f>
        <v>#REF!</v>
      </c>
      <c r="AG30" s="176">
        <f>Rohm!I32</f>
        <v>18.5</v>
      </c>
      <c r="AH30" s="176">
        <f>Ronal!I32</f>
        <v>18.100000000000001</v>
      </c>
      <c r="AI30" s="176">
        <f>Samsung!I32</f>
        <v>0</v>
      </c>
      <c r="AJ30" s="176">
        <f>'TRW Frenos'!I32</f>
        <v>19.600000000000001</v>
      </c>
      <c r="AK30" s="176">
        <f>UltraManufacturing!I32</f>
        <v>14.2</v>
      </c>
      <c r="AL30" s="176">
        <f>Valeo!I32</f>
        <v>14.4</v>
      </c>
      <c r="AM30" s="177">
        <f>VRK!I32</f>
        <v>20</v>
      </c>
      <c r="AN30" s="100"/>
    </row>
    <row r="31" spans="1:40">
      <c r="A31" s="68"/>
      <c r="B31" s="61">
        <f t="shared" si="32"/>
        <v>42373</v>
      </c>
      <c r="C31" s="67">
        <f>INTERCONEXION!F36</f>
        <v>18.748996999999999</v>
      </c>
      <c r="D31" s="176">
        <f>'AERnnova C'!I33</f>
        <v>14.7</v>
      </c>
      <c r="E31" s="176">
        <f>'AERnnova S'!I33</f>
        <v>0</v>
      </c>
      <c r="F31" s="176">
        <f>Avery!I33</f>
        <v>16.5</v>
      </c>
      <c r="G31" s="176">
        <f>Beach!I33</f>
        <v>11.3</v>
      </c>
      <c r="H31" s="176">
        <f>Bravo!I33</f>
        <v>20.3</v>
      </c>
      <c r="I31" s="176">
        <f>Cooper!I33</f>
        <v>13.9</v>
      </c>
      <c r="J31" s="176">
        <f>Crown!I33</f>
        <v>14.4</v>
      </c>
      <c r="K31" s="176">
        <f>Drenc!I33</f>
        <v>18.899999999999999</v>
      </c>
      <c r="L31" s="176">
        <f>Eaton!I33</f>
        <v>14.1</v>
      </c>
      <c r="M31" s="176">
        <f>Elicamex!I33</f>
        <v>14.5</v>
      </c>
      <c r="N31" s="176">
        <f>Euro!I33</f>
        <v>18.899999999999999</v>
      </c>
      <c r="O31" s="176">
        <f>Foam!I33</f>
        <v>18.899999999999999</v>
      </c>
      <c r="P31" s="176">
        <f>Foam!I33</f>
        <v>18.899999999999999</v>
      </c>
      <c r="Q31" s="176" t="e">
        <f>#REF!</f>
        <v>#REF!</v>
      </c>
      <c r="R31" s="176">
        <f>Hitachi!I33</f>
        <v>17.2</v>
      </c>
      <c r="S31" s="176">
        <f>Innovia!I33</f>
        <v>20.5</v>
      </c>
      <c r="T31" s="176">
        <f>IPC!I33</f>
        <v>18.100000000000001</v>
      </c>
      <c r="U31" s="176">
        <f>Jafra!I33</f>
        <v>16.600000000000001</v>
      </c>
      <c r="V31" s="176">
        <f>Kemsus!I33</f>
        <v>19.7</v>
      </c>
      <c r="W31" s="176">
        <f>'KH Méx'!I33</f>
        <v>12.5</v>
      </c>
      <c r="X31" s="176">
        <f>Kluber!I33</f>
        <v>13.8</v>
      </c>
      <c r="Y31" s="176">
        <f>Martinrea!I33</f>
        <v>18.899999999999999</v>
      </c>
      <c r="Z31" s="176">
        <f>Messier!I33</f>
        <v>17.7</v>
      </c>
      <c r="AA31" s="176" t="e">
        <f>#REF!</f>
        <v>#REF!</v>
      </c>
      <c r="AB31" s="176">
        <f>Metokote!I33</f>
        <v>16.600000000000001</v>
      </c>
      <c r="AC31" s="176">
        <f>MPI!I33</f>
        <v>0</v>
      </c>
      <c r="AD31" s="176">
        <f>Narmx!I33</f>
        <v>15.8</v>
      </c>
      <c r="AE31" s="176">
        <f>Norgren!I33</f>
        <v>17.8</v>
      </c>
      <c r="AF31" s="176" t="e">
        <f>#REF!</f>
        <v>#REF!</v>
      </c>
      <c r="AG31" s="176">
        <f>Rohm!I33</f>
        <v>16.8</v>
      </c>
      <c r="AH31" s="176">
        <f>Ronal!I33</f>
        <v>18.5</v>
      </c>
      <c r="AI31" s="176">
        <f>Samsung!I33</f>
        <v>0</v>
      </c>
      <c r="AJ31" s="176">
        <f>'TRW Frenos'!I33</f>
        <v>19.3</v>
      </c>
      <c r="AK31" s="176">
        <f>UltraManufacturing!I33</f>
        <v>13.2</v>
      </c>
      <c r="AL31" s="176">
        <f>Valeo!I33</f>
        <v>14.2</v>
      </c>
      <c r="AM31" s="177">
        <f>VRK!I33</f>
        <v>19.399999999999999</v>
      </c>
      <c r="AN31" s="100"/>
    </row>
    <row r="32" spans="1:40">
      <c r="A32" s="68"/>
      <c r="B32" s="61">
        <f t="shared" si="32"/>
        <v>42372</v>
      </c>
      <c r="C32" s="67">
        <f>INTERCONEXION!F37</f>
        <v>14.763780000000001</v>
      </c>
      <c r="D32" s="176">
        <f>'AERnnova C'!I34</f>
        <v>17.100000000000001</v>
      </c>
      <c r="E32" s="176">
        <f>'AERnnova S'!I34</f>
        <v>0</v>
      </c>
      <c r="F32" s="176">
        <f>Avery!I34</f>
        <v>17.8</v>
      </c>
      <c r="G32" s="176">
        <f>Beach!I34</f>
        <v>14.9</v>
      </c>
      <c r="H32" s="176">
        <f>Bravo!I34</f>
        <v>21</v>
      </c>
      <c r="I32" s="176">
        <f>Cooper!I34</f>
        <v>15.8</v>
      </c>
      <c r="J32" s="176">
        <f>Crown!I34</f>
        <v>13.7</v>
      </c>
      <c r="K32" s="176">
        <f>Drenc!I34</f>
        <v>16.399999999999999</v>
      </c>
      <c r="L32" s="176">
        <f>Eaton!I34</f>
        <v>16.399999999999999</v>
      </c>
      <c r="M32" s="176">
        <f>Elicamex!I34</f>
        <v>16.2</v>
      </c>
      <c r="N32" s="176">
        <f>Euro!I34</f>
        <v>22.3</v>
      </c>
      <c r="O32" s="176">
        <f>Foam!I34</f>
        <v>20.7</v>
      </c>
      <c r="P32" s="176">
        <f>Foam!I34</f>
        <v>20.7</v>
      </c>
      <c r="Q32" s="176" t="e">
        <f>#REF!</f>
        <v>#REF!</v>
      </c>
      <c r="R32" s="176">
        <f>Hitachi!I34</f>
        <v>17.899999999999999</v>
      </c>
      <c r="S32" s="176">
        <f>Innovia!I34</f>
        <v>16.899999999999999</v>
      </c>
      <c r="T32" s="176">
        <f>IPC!I34</f>
        <v>20.2</v>
      </c>
      <c r="U32" s="176">
        <f>Jafra!I34</f>
        <v>18</v>
      </c>
      <c r="V32" s="176">
        <f>Kemsus!I34</f>
        <v>20.6</v>
      </c>
      <c r="W32" s="176">
        <f>'KH Méx'!I34</f>
        <v>16.100000000000001</v>
      </c>
      <c r="X32" s="176">
        <f>Kluber!I34</f>
        <v>17</v>
      </c>
      <c r="Y32" s="176">
        <f>Martinrea!I34</f>
        <v>20</v>
      </c>
      <c r="Z32" s="176">
        <f>Messier!I34</f>
        <v>19.100000000000001</v>
      </c>
      <c r="AA32" s="176" t="e">
        <f>#REF!</f>
        <v>#REF!</v>
      </c>
      <c r="AB32" s="176">
        <f>Metokote!I34</f>
        <v>18.100000000000001</v>
      </c>
      <c r="AC32" s="176">
        <f>MPI!I34</f>
        <v>0</v>
      </c>
      <c r="AD32" s="176">
        <f>Narmx!I34</f>
        <v>18.600000000000001</v>
      </c>
      <c r="AE32" s="176">
        <f>Norgren!I34</f>
        <v>16.600000000000001</v>
      </c>
      <c r="AF32" s="176" t="e">
        <f>#REF!</f>
        <v>#REF!</v>
      </c>
      <c r="AG32" s="176">
        <f>Rohm!I34</f>
        <v>19.8</v>
      </c>
      <c r="AH32" s="176">
        <f>Ronal!I34</f>
        <v>19</v>
      </c>
      <c r="AI32" s="176">
        <f>Samsung!I34</f>
        <v>0</v>
      </c>
      <c r="AJ32" s="176">
        <f>'TRW Frenos'!I34</f>
        <v>19.3</v>
      </c>
      <c r="AK32" s="176">
        <f>UltraManufacturing!I34</f>
        <v>15.6</v>
      </c>
      <c r="AL32" s="176">
        <f>Valeo!I34</f>
        <v>17.7</v>
      </c>
      <c r="AM32" s="177">
        <f>VRK!I34</f>
        <v>17.100000000000001</v>
      </c>
      <c r="AN32" s="100"/>
    </row>
    <row r="33" spans="1:40">
      <c r="A33" s="68"/>
      <c r="B33" s="61">
        <f t="shared" si="32"/>
        <v>42371</v>
      </c>
      <c r="C33" s="67">
        <f>INTERCONEXION!F38</f>
        <v>14.763780000000001</v>
      </c>
      <c r="D33" s="176">
        <f>'AERnnova C'!I35</f>
        <v>17.7</v>
      </c>
      <c r="E33" s="176">
        <f>'AERnnova S'!I35</f>
        <v>0</v>
      </c>
      <c r="F33" s="176">
        <f>Avery!I35</f>
        <v>17.7</v>
      </c>
      <c r="G33" s="176">
        <f>Beach!I35</f>
        <v>16</v>
      </c>
      <c r="H33" s="176">
        <f>Bravo!I35</f>
        <v>21.3</v>
      </c>
      <c r="I33" s="176">
        <f>Cooper!I35</f>
        <v>16.3</v>
      </c>
      <c r="J33" s="176">
        <f>Crown!I35</f>
        <v>14.5</v>
      </c>
      <c r="K33" s="176">
        <f>Drenc!I35</f>
        <v>16.8</v>
      </c>
      <c r="L33" s="176">
        <f>Eaton!I35</f>
        <v>16.3</v>
      </c>
      <c r="M33" s="176">
        <f>Elicamex!I35</f>
        <v>16.8</v>
      </c>
      <c r="N33" s="176">
        <f>Euro!I35</f>
        <v>20.3</v>
      </c>
      <c r="O33" s="176">
        <f>Foam!I35</f>
        <v>19</v>
      </c>
      <c r="P33" s="176">
        <f>Foam!I35</f>
        <v>19</v>
      </c>
      <c r="Q33" s="176" t="e">
        <f>#REF!</f>
        <v>#REF!</v>
      </c>
      <c r="R33" s="176">
        <f>Hitachi!I35</f>
        <v>15</v>
      </c>
      <c r="S33" s="176">
        <f>Innovia!I35</f>
        <v>16.8</v>
      </c>
      <c r="T33" s="176">
        <f>IPC!I35</f>
        <v>19.600000000000001</v>
      </c>
      <c r="U33" s="176">
        <f>Jafra!I35</f>
        <v>17.100000000000001</v>
      </c>
      <c r="V33" s="176">
        <f>Kemsus!I35</f>
        <v>20.7</v>
      </c>
      <c r="W33" s="176">
        <f>'KH Méx'!I35</f>
        <v>16.8</v>
      </c>
      <c r="X33" s="176">
        <f>Kluber!I35</f>
        <v>17.399999999999999</v>
      </c>
      <c r="Y33" s="176">
        <f>Martinrea!I35</f>
        <v>20</v>
      </c>
      <c r="Z33" s="176">
        <f>Messier!I35</f>
        <v>19.600000000000001</v>
      </c>
      <c r="AA33" s="176" t="e">
        <f>#REF!</f>
        <v>#REF!</v>
      </c>
      <c r="AB33" s="176">
        <f>Metokote!I35</f>
        <v>17</v>
      </c>
      <c r="AC33" s="176">
        <f>MPI!I35</f>
        <v>0</v>
      </c>
      <c r="AD33" s="176">
        <f>Narmx!I35</f>
        <v>17.5</v>
      </c>
      <c r="AE33" s="176">
        <f>Norgren!I35</f>
        <v>17.100000000000001</v>
      </c>
      <c r="AF33" s="176" t="e">
        <f>#REF!</f>
        <v>#REF!</v>
      </c>
      <c r="AG33" s="176">
        <f>Rohm!I35</f>
        <v>19.399999999999999</v>
      </c>
      <c r="AH33" s="176">
        <f>Ronal!I35</f>
        <v>19.100000000000001</v>
      </c>
      <c r="AI33" s="176">
        <f>Samsung!I35</f>
        <v>0</v>
      </c>
      <c r="AJ33" s="176">
        <f>'TRW Frenos'!I35</f>
        <v>18.600000000000001</v>
      </c>
      <c r="AK33" s="176">
        <f>UltraManufacturing!I35</f>
        <v>16.3</v>
      </c>
      <c r="AL33" s="176">
        <f>Valeo!I35</f>
        <v>17.600000000000001</v>
      </c>
      <c r="AM33" s="177">
        <f>VRK!I35</f>
        <v>16.8</v>
      </c>
      <c r="AN33" s="100"/>
    </row>
    <row r="34" spans="1:40" ht="15.75" thickBot="1">
      <c r="A34" s="68"/>
      <c r="B34" s="95">
        <f>'Balance Volumetrico'!B4</f>
        <v>42370</v>
      </c>
      <c r="C34" s="70" t="e">
        <f>INTERCONEXION!#REF!</f>
        <v>#REF!</v>
      </c>
      <c r="D34" s="180">
        <f>'AERnnova C'!I36</f>
        <v>17.8</v>
      </c>
      <c r="E34" s="180">
        <f>'AERnnova S'!I36</f>
        <v>0</v>
      </c>
      <c r="F34" s="176">
        <f>Avery!I36</f>
        <v>18</v>
      </c>
      <c r="G34" s="180">
        <f>Beach!I36</f>
        <v>16</v>
      </c>
      <c r="H34" s="180">
        <f>Bravo!I36</f>
        <v>18.600000000000001</v>
      </c>
      <c r="I34" s="180">
        <f>Cooper!I36</f>
        <v>16.5</v>
      </c>
      <c r="J34" s="180">
        <f>Crown!I36</f>
        <v>14.2</v>
      </c>
      <c r="K34" s="180">
        <f>Drenc!I36</f>
        <v>16.399999999999999</v>
      </c>
      <c r="L34" s="180">
        <f>Eaton!I36</f>
        <v>17</v>
      </c>
      <c r="M34" s="180">
        <f>Elicamex!I36</f>
        <v>17</v>
      </c>
      <c r="N34" s="180">
        <f>Euro!I36</f>
        <v>22.5</v>
      </c>
      <c r="O34" s="180">
        <f>Foam!I36</f>
        <v>20</v>
      </c>
      <c r="P34" s="180">
        <f>Foam!I36</f>
        <v>20</v>
      </c>
      <c r="Q34" s="180" t="e">
        <f>#REF!</f>
        <v>#REF!</v>
      </c>
      <c r="R34" s="180">
        <f>Hitachi!I36</f>
        <v>18.2</v>
      </c>
      <c r="S34" s="180">
        <f>Innovia!I36</f>
        <v>16.2</v>
      </c>
      <c r="T34" s="180">
        <f>IPC!I36</f>
        <v>19.8</v>
      </c>
      <c r="U34" s="180">
        <f>Jafra!I36</f>
        <v>17.100000000000001</v>
      </c>
      <c r="V34" s="180">
        <f>Kemsus!I36</f>
        <v>16.899999999999999</v>
      </c>
      <c r="W34" s="180">
        <f>'KH Méx'!I36</f>
        <v>17.100000000000001</v>
      </c>
      <c r="X34" s="180">
        <f>Kluber!I36</f>
        <v>17.600000000000001</v>
      </c>
      <c r="Y34" s="180">
        <f>Martinrea!I36</f>
        <v>19</v>
      </c>
      <c r="Z34" s="180">
        <f>Messier!I36</f>
        <v>19.7</v>
      </c>
      <c r="AA34" s="180" t="e">
        <f>#REF!</f>
        <v>#REF!</v>
      </c>
      <c r="AB34" s="180">
        <f>Metokote!I36</f>
        <v>17.399999999999999</v>
      </c>
      <c r="AC34" s="180">
        <f>MPI!I36</f>
        <v>0</v>
      </c>
      <c r="AD34" s="176">
        <f>Narmx!I36</f>
        <v>17.7</v>
      </c>
      <c r="AE34" s="180">
        <f>Norgren!I36</f>
        <v>16.7</v>
      </c>
      <c r="AF34" s="180" t="e">
        <f>#REF!</f>
        <v>#REF!</v>
      </c>
      <c r="AG34" s="180">
        <f>Rohm!I36</f>
        <v>20</v>
      </c>
      <c r="AH34" s="180">
        <f>Ronal!I36</f>
        <v>18.8</v>
      </c>
      <c r="AI34" s="180">
        <f>Samsung!I36</f>
        <v>0</v>
      </c>
      <c r="AJ34" s="180">
        <f>'TRW Frenos'!I36</f>
        <v>17.899999999999999</v>
      </c>
      <c r="AK34" s="180">
        <f>UltraManufacturing!I36</f>
        <v>15.8</v>
      </c>
      <c r="AL34" s="180">
        <f>Valeo!I36</f>
        <v>17.600000000000001</v>
      </c>
      <c r="AM34" s="181">
        <f>VRK!I36</f>
        <v>16.899999999999999</v>
      </c>
      <c r="AN34" s="100"/>
    </row>
    <row r="35" spans="1:40" s="12" customFormat="1" ht="21" customHeight="1">
      <c r="A35" s="295" t="s">
        <v>84</v>
      </c>
      <c r="B35" s="222" t="s">
        <v>61</v>
      </c>
      <c r="C35" s="86" t="e">
        <f>AVERAGE(C4:C34)</f>
        <v>#REF!</v>
      </c>
      <c r="D35" s="86">
        <f t="shared" ref="D35:AM35" si="33">AVERAGE(D4:D34)</f>
        <v>3.7322580645161287</v>
      </c>
      <c r="E35" s="86">
        <f t="shared" si="33"/>
        <v>0</v>
      </c>
      <c r="F35" s="86">
        <f t="shared" si="33"/>
        <v>4.0612903225806454</v>
      </c>
      <c r="G35" s="86">
        <f t="shared" si="33"/>
        <v>3.1032258064516132</v>
      </c>
      <c r="H35" s="86">
        <f t="shared" si="33"/>
        <v>4.5903225806451617</v>
      </c>
      <c r="I35" s="86">
        <f t="shared" si="33"/>
        <v>3.4516129032258065</v>
      </c>
      <c r="J35" s="86">
        <f t="shared" si="33"/>
        <v>3.2387096774193549</v>
      </c>
      <c r="K35" s="86">
        <f t="shared" si="33"/>
        <v>4.0709677419354833</v>
      </c>
      <c r="L35" s="86">
        <f t="shared" si="33"/>
        <v>3.5161290322580645</v>
      </c>
      <c r="M35" s="86">
        <f t="shared" si="33"/>
        <v>3.5677419354838706</v>
      </c>
      <c r="N35" s="86">
        <f t="shared" si="33"/>
        <v>4.7645161290322573</v>
      </c>
      <c r="O35" s="86">
        <f t="shared" si="33"/>
        <v>4.1870967741935488</v>
      </c>
      <c r="P35" s="86">
        <f t="shared" si="33"/>
        <v>4.1870967741935488</v>
      </c>
      <c r="Q35" s="86" t="e">
        <f t="shared" si="33"/>
        <v>#REF!</v>
      </c>
      <c r="R35" s="86">
        <f t="shared" si="33"/>
        <v>3.9032258064516134</v>
      </c>
      <c r="S35" s="86">
        <f t="shared" si="33"/>
        <v>4.0193548387096776</v>
      </c>
      <c r="T35" s="86">
        <f t="shared" si="33"/>
        <v>4.4064516129032265</v>
      </c>
      <c r="U35" s="86">
        <f t="shared" si="33"/>
        <v>3.8935483870967738</v>
      </c>
      <c r="V35" s="86">
        <f t="shared" si="33"/>
        <v>4.2709677419354843</v>
      </c>
      <c r="W35" s="86">
        <f t="shared" si="33"/>
        <v>3.4096774193548391</v>
      </c>
      <c r="X35" s="86">
        <f t="shared" si="33"/>
        <v>3.5935483870967744</v>
      </c>
      <c r="Y35" s="86">
        <f t="shared" si="33"/>
        <v>4.354838709677419</v>
      </c>
      <c r="Z35" s="86">
        <f t="shared" si="33"/>
        <v>4.2322580645161283</v>
      </c>
      <c r="AA35" s="86" t="e">
        <f t="shared" si="33"/>
        <v>#REF!</v>
      </c>
      <c r="AB35" s="86">
        <f t="shared" si="33"/>
        <v>3.9387096774193546</v>
      </c>
      <c r="AC35" s="86">
        <f t="shared" si="33"/>
        <v>0</v>
      </c>
      <c r="AD35" s="86">
        <f t="shared" si="33"/>
        <v>3.8903225806451616</v>
      </c>
      <c r="AE35" s="86">
        <f t="shared" si="33"/>
        <v>3.9161290322580644</v>
      </c>
      <c r="AF35" s="86" t="e">
        <f t="shared" si="33"/>
        <v>#REF!</v>
      </c>
      <c r="AG35" s="86">
        <f t="shared" si="33"/>
        <v>4.2322580645161283</v>
      </c>
      <c r="AH35" s="86">
        <f t="shared" si="33"/>
        <v>4.1677419354838712</v>
      </c>
      <c r="AI35" s="86">
        <f t="shared" si="33"/>
        <v>0</v>
      </c>
      <c r="AJ35" s="86">
        <f t="shared" si="33"/>
        <v>4.3096774193548386</v>
      </c>
      <c r="AK35" s="86">
        <f t="shared" si="33"/>
        <v>3.3741935483870966</v>
      </c>
      <c r="AL35" s="86">
        <f t="shared" si="33"/>
        <v>3.5354838709677416</v>
      </c>
      <c r="AM35" s="86">
        <f t="shared" si="33"/>
        <v>4.1935483870967731</v>
      </c>
      <c r="AN35" s="100"/>
    </row>
    <row r="36" spans="1:40" ht="21" customHeight="1">
      <c r="A36" s="295"/>
      <c r="B36" s="29" t="s">
        <v>81</v>
      </c>
      <c r="C36" s="87" t="e">
        <f>MIN(C4:C34)</f>
        <v>#REF!</v>
      </c>
      <c r="D36" s="87">
        <f t="shared" ref="D36:AM36" si="34">MIN(D4:D34)</f>
        <v>0</v>
      </c>
      <c r="E36" s="87">
        <f t="shared" si="34"/>
        <v>0</v>
      </c>
      <c r="F36" s="87">
        <f t="shared" si="34"/>
        <v>0</v>
      </c>
      <c r="G36" s="87">
        <f t="shared" si="34"/>
        <v>0</v>
      </c>
      <c r="H36" s="87">
        <f t="shared" si="34"/>
        <v>0</v>
      </c>
      <c r="I36" s="87">
        <f t="shared" si="34"/>
        <v>0</v>
      </c>
      <c r="J36" s="87">
        <f t="shared" si="34"/>
        <v>0</v>
      </c>
      <c r="K36" s="87">
        <f t="shared" si="34"/>
        <v>0</v>
      </c>
      <c r="L36" s="87">
        <f t="shared" si="34"/>
        <v>0</v>
      </c>
      <c r="M36" s="87">
        <f t="shared" si="34"/>
        <v>0</v>
      </c>
      <c r="N36" s="87">
        <f t="shared" si="34"/>
        <v>0</v>
      </c>
      <c r="O36" s="87">
        <f t="shared" si="34"/>
        <v>0</v>
      </c>
      <c r="P36" s="87">
        <f t="shared" si="34"/>
        <v>0</v>
      </c>
      <c r="Q36" s="87" t="e">
        <f t="shared" si="34"/>
        <v>#REF!</v>
      </c>
      <c r="R36" s="87">
        <f t="shared" si="34"/>
        <v>0</v>
      </c>
      <c r="S36" s="87">
        <f t="shared" si="34"/>
        <v>0</v>
      </c>
      <c r="T36" s="87">
        <f t="shared" si="34"/>
        <v>0</v>
      </c>
      <c r="U36" s="87">
        <f t="shared" si="34"/>
        <v>0</v>
      </c>
      <c r="V36" s="87">
        <f t="shared" si="34"/>
        <v>0</v>
      </c>
      <c r="W36" s="87">
        <f t="shared" si="34"/>
        <v>0</v>
      </c>
      <c r="X36" s="87">
        <f t="shared" si="34"/>
        <v>0</v>
      </c>
      <c r="Y36" s="87">
        <f t="shared" si="34"/>
        <v>0</v>
      </c>
      <c r="Z36" s="87">
        <f t="shared" si="34"/>
        <v>0</v>
      </c>
      <c r="AA36" s="87" t="e">
        <f t="shared" si="34"/>
        <v>#REF!</v>
      </c>
      <c r="AB36" s="87">
        <f t="shared" si="34"/>
        <v>0</v>
      </c>
      <c r="AC36" s="87">
        <f t="shared" si="34"/>
        <v>0</v>
      </c>
      <c r="AD36" s="87">
        <f t="shared" si="34"/>
        <v>0</v>
      </c>
      <c r="AE36" s="87">
        <f t="shared" si="34"/>
        <v>0</v>
      </c>
      <c r="AF36" s="87" t="e">
        <f t="shared" si="34"/>
        <v>#REF!</v>
      </c>
      <c r="AG36" s="87">
        <f t="shared" si="34"/>
        <v>0</v>
      </c>
      <c r="AH36" s="87">
        <f t="shared" si="34"/>
        <v>0</v>
      </c>
      <c r="AI36" s="87">
        <f t="shared" si="34"/>
        <v>0</v>
      </c>
      <c r="AJ36" s="87">
        <f t="shared" si="34"/>
        <v>0</v>
      </c>
      <c r="AK36" s="87">
        <f t="shared" si="34"/>
        <v>0</v>
      </c>
      <c r="AL36" s="87">
        <f t="shared" si="34"/>
        <v>0</v>
      </c>
      <c r="AM36" s="87">
        <f t="shared" si="34"/>
        <v>0</v>
      </c>
      <c r="AN36" s="100"/>
    </row>
    <row r="37" spans="1:40" ht="21" customHeight="1">
      <c r="A37" s="295"/>
      <c r="B37" s="29" t="s">
        <v>82</v>
      </c>
      <c r="C37" s="87" t="e">
        <f>MAX(C4:C34)</f>
        <v>#REF!</v>
      </c>
      <c r="D37" s="87">
        <f t="shared" ref="D37:AM37" si="35">MAX(D4:D34)</f>
        <v>17.8</v>
      </c>
      <c r="E37" s="87">
        <f t="shared" si="35"/>
        <v>0</v>
      </c>
      <c r="F37" s="87">
        <f t="shared" si="35"/>
        <v>18.8</v>
      </c>
      <c r="G37" s="87">
        <f t="shared" si="35"/>
        <v>16</v>
      </c>
      <c r="H37" s="87">
        <f t="shared" si="35"/>
        <v>21.3</v>
      </c>
      <c r="I37" s="87">
        <f t="shared" si="35"/>
        <v>16.5</v>
      </c>
      <c r="J37" s="87">
        <f t="shared" si="35"/>
        <v>15.6</v>
      </c>
      <c r="K37" s="87">
        <f t="shared" si="35"/>
        <v>19.399999999999999</v>
      </c>
      <c r="L37" s="87">
        <f t="shared" si="35"/>
        <v>17</v>
      </c>
      <c r="M37" s="87">
        <f t="shared" si="35"/>
        <v>17</v>
      </c>
      <c r="N37" s="87">
        <f t="shared" si="35"/>
        <v>22.5</v>
      </c>
      <c r="O37" s="87">
        <f t="shared" si="35"/>
        <v>20.7</v>
      </c>
      <c r="P37" s="87">
        <f t="shared" si="35"/>
        <v>20.7</v>
      </c>
      <c r="Q37" s="87" t="e">
        <f t="shared" si="35"/>
        <v>#REF!</v>
      </c>
      <c r="R37" s="87">
        <f t="shared" si="35"/>
        <v>18.2</v>
      </c>
      <c r="S37" s="87">
        <f t="shared" si="35"/>
        <v>20.5</v>
      </c>
      <c r="T37" s="87">
        <f t="shared" si="35"/>
        <v>20.3</v>
      </c>
      <c r="U37" s="87">
        <f t="shared" si="35"/>
        <v>18</v>
      </c>
      <c r="V37" s="87">
        <f t="shared" si="35"/>
        <v>20.7</v>
      </c>
      <c r="W37" s="87">
        <f t="shared" si="35"/>
        <v>17.100000000000001</v>
      </c>
      <c r="X37" s="87">
        <f t="shared" si="35"/>
        <v>17.600000000000001</v>
      </c>
      <c r="Y37" s="87">
        <f t="shared" si="35"/>
        <v>20</v>
      </c>
      <c r="Z37" s="87">
        <f t="shared" si="35"/>
        <v>19.7</v>
      </c>
      <c r="AA37" s="87" t="e">
        <f t="shared" si="35"/>
        <v>#REF!</v>
      </c>
      <c r="AB37" s="87">
        <f t="shared" si="35"/>
        <v>18.100000000000001</v>
      </c>
      <c r="AC37" s="87">
        <f t="shared" si="35"/>
        <v>0</v>
      </c>
      <c r="AD37" s="87">
        <f t="shared" si="35"/>
        <v>18.600000000000001</v>
      </c>
      <c r="AE37" s="87">
        <f t="shared" si="35"/>
        <v>18.2</v>
      </c>
      <c r="AF37" s="87" t="e">
        <f t="shared" si="35"/>
        <v>#REF!</v>
      </c>
      <c r="AG37" s="87">
        <f t="shared" si="35"/>
        <v>20</v>
      </c>
      <c r="AH37" s="87">
        <f t="shared" si="35"/>
        <v>19.100000000000001</v>
      </c>
      <c r="AI37" s="87">
        <f t="shared" si="35"/>
        <v>0</v>
      </c>
      <c r="AJ37" s="87">
        <f t="shared" si="35"/>
        <v>19.7</v>
      </c>
      <c r="AK37" s="87">
        <f t="shared" si="35"/>
        <v>16.3</v>
      </c>
      <c r="AL37" s="87">
        <f t="shared" si="35"/>
        <v>17.7</v>
      </c>
      <c r="AM37" s="87">
        <f t="shared" si="35"/>
        <v>20</v>
      </c>
      <c r="AN37" s="100"/>
    </row>
    <row r="38" spans="1:40" ht="21" customHeight="1">
      <c r="A38" s="295"/>
      <c r="B38" s="68"/>
      <c r="C38" s="68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100"/>
    </row>
  </sheetData>
  <mergeCells count="2">
    <mergeCell ref="E1:H1"/>
    <mergeCell ref="A35:A38"/>
  </mergeCells>
  <pageMargins left="0.7" right="0.7" top="0.75" bottom="0.75" header="0.3" footer="0.3"/>
  <pageSetup scale="1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S49"/>
  <sheetViews>
    <sheetView view="pageBreakPreview" zoomScale="80" zoomScaleNormal="100" zoomScaleSheetLayoutView="80" workbookViewId="0">
      <pane xSplit="1" ySplit="7" topLeftCell="B25" activePane="bottomRight" state="frozen"/>
      <selection activeCell="H29" sqref="H29"/>
      <selection pane="topRight" activeCell="H29" sqref="H29"/>
      <selection pane="bottomLeft" activeCell="H29" sqref="H29"/>
      <selection pane="bottomRight" activeCell="E30" sqref="E30"/>
    </sheetView>
  </sheetViews>
  <sheetFormatPr defaultColWidth="11.42578125" defaultRowHeight="15"/>
  <cols>
    <col min="1" max="1" width="5.7109375" style="17" customWidth="1"/>
    <col min="2" max="2" width="11.42578125" style="17"/>
    <col min="3" max="4" width="11.5703125" style="17" bestFit="1" customWidth="1"/>
    <col min="5" max="5" width="13" style="17" bestFit="1" customWidth="1"/>
    <col min="6" max="8" width="11.5703125" style="17" bestFit="1" customWidth="1"/>
    <col min="9" max="9" width="13.140625" style="17" bestFit="1" customWidth="1"/>
    <col min="10" max="11" width="11.5703125" style="17" bestFit="1" customWidth="1"/>
    <col min="12" max="12" width="14" style="17" customWidth="1"/>
    <col min="13" max="13" width="3.85546875" style="17" customWidth="1"/>
    <col min="14" max="14" width="14" style="17" customWidth="1"/>
    <col min="15" max="15" width="3.7109375" style="17" customWidth="1"/>
    <col min="16" max="16" width="11.42578125" style="13"/>
    <col min="17" max="17" width="3.7109375" style="17" customWidth="1"/>
    <col min="18" max="16384" width="11.42578125" style="17"/>
  </cols>
  <sheetData>
    <row r="1" spans="1:17" ht="15.75" customHeight="1">
      <c r="A1" s="138" t="s">
        <v>116</v>
      </c>
      <c r="B1" s="139"/>
      <c r="C1" s="140"/>
      <c r="D1" s="140"/>
      <c r="E1" s="300" t="s">
        <v>79</v>
      </c>
      <c r="F1" s="300"/>
      <c r="G1" s="300"/>
      <c r="H1" s="141"/>
      <c r="I1" s="141"/>
      <c r="J1" s="141"/>
      <c r="K1" s="141"/>
      <c r="L1" s="141"/>
      <c r="M1" s="141"/>
      <c r="N1" s="141"/>
      <c r="O1" s="141"/>
      <c r="P1" s="109"/>
      <c r="Q1" s="105"/>
    </row>
    <row r="2" spans="1:17" ht="15.75">
      <c r="A2" s="107" t="s">
        <v>114</v>
      </c>
      <c r="B2" s="301" t="s">
        <v>124</v>
      </c>
      <c r="C2" s="302"/>
      <c r="D2" s="140"/>
      <c r="E2" s="300"/>
      <c r="F2" s="300"/>
      <c r="G2" s="300"/>
      <c r="H2" s="141"/>
      <c r="I2" s="141"/>
      <c r="J2" s="141"/>
      <c r="K2" s="142"/>
      <c r="L2" s="143"/>
      <c r="M2" s="144" t="s">
        <v>14</v>
      </c>
      <c r="N2" s="145">
        <f>SUM(N8:N38)</f>
        <v>681801.91399999999</v>
      </c>
      <c r="O2" s="146" t="s">
        <v>7</v>
      </c>
      <c r="P2" s="109"/>
      <c r="Q2" s="105"/>
    </row>
    <row r="3" spans="1:17" ht="15" customHeight="1">
      <c r="A3" s="141"/>
      <c r="B3" s="303" t="s">
        <v>233</v>
      </c>
      <c r="C3" s="303"/>
      <c r="D3" s="141"/>
      <c r="E3" s="141"/>
      <c r="F3" s="141"/>
      <c r="G3" s="147"/>
      <c r="H3" s="147"/>
      <c r="I3" s="148" t="s">
        <v>15</v>
      </c>
      <c r="J3" s="147"/>
      <c r="K3" s="141"/>
      <c r="L3" s="141"/>
      <c r="M3" s="141"/>
      <c r="N3" s="141"/>
      <c r="O3" s="149"/>
      <c r="P3" s="109"/>
      <c r="Q3" s="105"/>
    </row>
    <row r="4" spans="1:17" ht="16.5" customHeight="1">
      <c r="A4" s="141"/>
      <c r="B4" s="141" t="s">
        <v>117</v>
      </c>
      <c r="C4" s="141"/>
      <c r="D4" s="141"/>
      <c r="E4" s="141"/>
      <c r="F4" s="141"/>
      <c r="G4" s="147"/>
      <c r="H4" s="147"/>
      <c r="I4" s="150" t="s">
        <v>43</v>
      </c>
      <c r="J4" s="147"/>
      <c r="K4" s="141"/>
      <c r="L4" s="142"/>
      <c r="M4" s="151" t="s">
        <v>13</v>
      </c>
      <c r="N4" s="152">
        <f>MAX(N8:N38)</f>
        <v>129735.65700000001</v>
      </c>
      <c r="O4" s="146" t="s">
        <v>7</v>
      </c>
      <c r="P4" s="109"/>
      <c r="Q4" s="105"/>
    </row>
    <row r="5" spans="1:17">
      <c r="A5" s="141"/>
      <c r="B5" s="141" t="s">
        <v>118</v>
      </c>
      <c r="C5" s="141"/>
      <c r="D5" s="141"/>
      <c r="E5" s="153" t="s">
        <v>119</v>
      </c>
      <c r="F5" s="153" t="s">
        <v>42</v>
      </c>
      <c r="G5" s="141"/>
      <c r="H5" s="141"/>
      <c r="I5" s="150" t="s">
        <v>44</v>
      </c>
      <c r="J5" s="153" t="s">
        <v>45</v>
      </c>
      <c r="K5" s="141"/>
      <c r="L5" s="141"/>
      <c r="M5" s="141"/>
      <c r="N5" s="141"/>
      <c r="O5" s="141"/>
      <c r="P5" s="109"/>
      <c r="Q5" s="105"/>
    </row>
    <row r="6" spans="1:17">
      <c r="A6" s="141"/>
      <c r="B6" s="154" t="s">
        <v>46</v>
      </c>
      <c r="C6" s="154" t="s">
        <v>120</v>
      </c>
      <c r="D6" s="154" t="s">
        <v>120</v>
      </c>
      <c r="E6" s="154" t="s">
        <v>120</v>
      </c>
      <c r="F6" s="154" t="s">
        <v>120</v>
      </c>
      <c r="G6" s="154" t="s">
        <v>120</v>
      </c>
      <c r="H6" s="154" t="s">
        <v>120</v>
      </c>
      <c r="I6" s="150" t="s">
        <v>120</v>
      </c>
      <c r="J6" s="154" t="s">
        <v>120</v>
      </c>
      <c r="K6" s="154" t="s">
        <v>121</v>
      </c>
      <c r="L6" s="154" t="s">
        <v>122</v>
      </c>
      <c r="M6" s="141"/>
      <c r="N6" s="141"/>
      <c r="O6" s="141"/>
      <c r="P6" s="109" t="s">
        <v>96</v>
      </c>
      <c r="Q6" s="105"/>
    </row>
    <row r="7" spans="1:17" ht="15.75" thickBot="1">
      <c r="A7" s="155" t="s">
        <v>40</v>
      </c>
      <c r="B7" s="141" t="s">
        <v>47</v>
      </c>
      <c r="C7" s="141" t="s">
        <v>48</v>
      </c>
      <c r="D7" s="141" t="s">
        <v>49</v>
      </c>
      <c r="E7" s="141" t="s">
        <v>50</v>
      </c>
      <c r="F7" s="141" t="s">
        <v>51</v>
      </c>
      <c r="G7" s="141" t="s">
        <v>52</v>
      </c>
      <c r="H7" s="141" t="s">
        <v>53</v>
      </c>
      <c r="I7" s="156" t="s">
        <v>54</v>
      </c>
      <c r="J7" s="141" t="s">
        <v>55</v>
      </c>
      <c r="K7" s="141" t="s">
        <v>123</v>
      </c>
      <c r="L7" s="141" t="s">
        <v>47</v>
      </c>
      <c r="M7" s="153" t="s">
        <v>40</v>
      </c>
      <c r="N7" s="157" t="s">
        <v>56</v>
      </c>
      <c r="O7" s="153"/>
      <c r="P7" s="111" t="s">
        <v>39</v>
      </c>
      <c r="Q7" s="105"/>
    </row>
    <row r="8" spans="1:17">
      <c r="A8" s="159">
        <v>31</v>
      </c>
      <c r="M8" s="153">
        <v>31</v>
      </c>
      <c r="N8" s="158">
        <f>I8*1000</f>
        <v>0</v>
      </c>
      <c r="O8" s="153"/>
      <c r="P8" s="164">
        <f t="shared" ref="P8:P38" si="0">E8*0.1450377</f>
        <v>0</v>
      </c>
      <c r="Q8" s="105"/>
    </row>
    <row r="9" spans="1:17">
      <c r="A9" s="154">
        <v>30</v>
      </c>
      <c r="M9" s="154">
        <v>30</v>
      </c>
      <c r="N9" s="158">
        <f t="shared" ref="N9:N38" si="1">I9*1000</f>
        <v>0</v>
      </c>
      <c r="O9" s="154"/>
      <c r="P9" s="164">
        <f t="shared" si="0"/>
        <v>0</v>
      </c>
      <c r="Q9" s="105"/>
    </row>
    <row r="10" spans="1:17">
      <c r="A10" s="154">
        <v>29</v>
      </c>
      <c r="M10" s="154">
        <v>29</v>
      </c>
      <c r="N10" s="158">
        <f t="shared" si="1"/>
        <v>0</v>
      </c>
      <c r="O10" s="154"/>
      <c r="P10" s="164">
        <f t="shared" si="0"/>
        <v>0</v>
      </c>
      <c r="Q10" s="105"/>
    </row>
    <row r="11" spans="1:17">
      <c r="A11" s="159">
        <v>28</v>
      </c>
      <c r="M11" s="154">
        <v>28</v>
      </c>
      <c r="N11" s="158">
        <f t="shared" si="1"/>
        <v>0</v>
      </c>
      <c r="O11" s="154"/>
      <c r="P11" s="164">
        <f t="shared" si="0"/>
        <v>0</v>
      </c>
      <c r="Q11" s="105"/>
    </row>
    <row r="12" spans="1:17">
      <c r="A12" s="154">
        <v>27</v>
      </c>
      <c r="M12" s="154">
        <v>27</v>
      </c>
      <c r="N12" s="158">
        <f t="shared" si="1"/>
        <v>0</v>
      </c>
      <c r="O12" s="154"/>
      <c r="P12" s="164">
        <f t="shared" si="0"/>
        <v>0</v>
      </c>
      <c r="Q12" s="105"/>
    </row>
    <row r="13" spans="1:17">
      <c r="A13" s="154">
        <v>26</v>
      </c>
      <c r="M13" s="154">
        <v>26</v>
      </c>
      <c r="N13" s="158">
        <f t="shared" si="1"/>
        <v>0</v>
      </c>
      <c r="O13" s="154"/>
      <c r="P13" s="164">
        <f t="shared" si="0"/>
        <v>0</v>
      </c>
      <c r="Q13" s="105"/>
    </row>
    <row r="14" spans="1:17">
      <c r="A14" s="154">
        <v>25</v>
      </c>
      <c r="M14" s="154">
        <v>25</v>
      </c>
      <c r="N14" s="158">
        <f t="shared" si="1"/>
        <v>0</v>
      </c>
      <c r="O14" s="154"/>
      <c r="P14" s="164">
        <f t="shared" si="0"/>
        <v>0</v>
      </c>
      <c r="Q14" s="105"/>
    </row>
    <row r="15" spans="1:17">
      <c r="A15" s="154">
        <v>24</v>
      </c>
      <c r="M15" s="154">
        <v>24</v>
      </c>
      <c r="N15" s="158">
        <f t="shared" si="1"/>
        <v>0</v>
      </c>
      <c r="O15" s="154"/>
      <c r="P15" s="164">
        <f t="shared" si="0"/>
        <v>0</v>
      </c>
      <c r="Q15" s="105"/>
    </row>
    <row r="16" spans="1:17">
      <c r="A16" s="154">
        <v>23</v>
      </c>
      <c r="M16" s="154">
        <v>23</v>
      </c>
      <c r="N16" s="158">
        <f t="shared" si="1"/>
        <v>0</v>
      </c>
      <c r="O16" s="154"/>
      <c r="P16" s="164">
        <f t="shared" si="0"/>
        <v>0</v>
      </c>
      <c r="Q16" s="105"/>
    </row>
    <row r="17" spans="1:19">
      <c r="A17" s="154">
        <v>22</v>
      </c>
      <c r="M17" s="154">
        <v>22</v>
      </c>
      <c r="N17" s="158">
        <f t="shared" si="1"/>
        <v>0</v>
      </c>
      <c r="O17" s="154"/>
      <c r="P17" s="164">
        <f t="shared" si="0"/>
        <v>0</v>
      </c>
      <c r="Q17" s="105"/>
    </row>
    <row r="18" spans="1:19">
      <c r="A18" s="159">
        <v>21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154">
        <v>21</v>
      </c>
      <c r="N18" s="158">
        <f t="shared" si="1"/>
        <v>0</v>
      </c>
      <c r="O18" s="154"/>
      <c r="P18" s="164">
        <f t="shared" si="0"/>
        <v>0</v>
      </c>
      <c r="Q18" s="105"/>
    </row>
    <row r="19" spans="1:19">
      <c r="A19" s="154">
        <v>20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154">
        <v>20</v>
      </c>
      <c r="N19" s="158">
        <f t="shared" si="1"/>
        <v>0</v>
      </c>
      <c r="O19" s="154"/>
      <c r="P19" s="164">
        <f t="shared" si="0"/>
        <v>0</v>
      </c>
      <c r="Q19" s="105"/>
    </row>
    <row r="20" spans="1:19">
      <c r="A20" s="154">
        <v>19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154">
        <v>19</v>
      </c>
      <c r="N20" s="158">
        <f t="shared" si="1"/>
        <v>0</v>
      </c>
      <c r="O20" s="154"/>
      <c r="P20" s="164">
        <f t="shared" si="0"/>
        <v>0</v>
      </c>
      <c r="Q20" s="105"/>
    </row>
    <row r="21" spans="1:19">
      <c r="A21" s="154">
        <v>18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154">
        <v>18</v>
      </c>
      <c r="N21" s="158">
        <f t="shared" si="1"/>
        <v>0</v>
      </c>
      <c r="O21" s="154"/>
      <c r="P21" s="164">
        <f t="shared" si="0"/>
        <v>0</v>
      </c>
      <c r="Q21" s="105"/>
    </row>
    <row r="22" spans="1:19">
      <c r="A22" s="154">
        <v>17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154">
        <v>17</v>
      </c>
      <c r="N22" s="158">
        <f t="shared" si="1"/>
        <v>0</v>
      </c>
      <c r="O22" s="154"/>
      <c r="P22" s="164">
        <f t="shared" si="0"/>
        <v>0</v>
      </c>
      <c r="Q22" s="105"/>
    </row>
    <row r="23" spans="1:19">
      <c r="A23" s="154">
        <v>16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154">
        <v>16</v>
      </c>
      <c r="N23" s="158">
        <f t="shared" si="1"/>
        <v>0</v>
      </c>
      <c r="O23" s="154"/>
      <c r="P23" s="164">
        <f t="shared" si="0"/>
        <v>0</v>
      </c>
      <c r="Q23" s="105"/>
      <c r="R23" s="10"/>
      <c r="S23" s="10"/>
    </row>
    <row r="24" spans="1:19">
      <c r="A24" s="154">
        <v>15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154">
        <v>15</v>
      </c>
      <c r="N24" s="158">
        <f t="shared" si="1"/>
        <v>0</v>
      </c>
      <c r="O24" s="154"/>
      <c r="P24" s="164">
        <f t="shared" si="0"/>
        <v>0</v>
      </c>
      <c r="Q24" s="105"/>
      <c r="R24" s="160"/>
      <c r="S24" s="10"/>
    </row>
    <row r="25" spans="1:19">
      <c r="A25" s="159">
        <v>14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154">
        <v>14</v>
      </c>
      <c r="N25" s="158">
        <f t="shared" si="1"/>
        <v>0</v>
      </c>
      <c r="O25" s="154"/>
      <c r="P25" s="164">
        <f t="shared" si="0"/>
        <v>0</v>
      </c>
      <c r="Q25" s="105"/>
      <c r="R25" s="160"/>
      <c r="S25" s="10"/>
    </row>
    <row r="26" spans="1:19">
      <c r="A26" s="154">
        <v>13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154">
        <v>13</v>
      </c>
      <c r="N26" s="158">
        <f t="shared" si="1"/>
        <v>0</v>
      </c>
      <c r="O26" s="154"/>
      <c r="P26" s="164">
        <f t="shared" si="0"/>
        <v>0</v>
      </c>
      <c r="Q26" s="105"/>
      <c r="R26" s="160"/>
      <c r="S26" s="10"/>
    </row>
    <row r="27" spans="1:19">
      <c r="A27" s="154">
        <v>12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154">
        <v>12</v>
      </c>
      <c r="N27" s="158">
        <f t="shared" si="1"/>
        <v>0</v>
      </c>
      <c r="O27" s="154"/>
      <c r="P27" s="164">
        <f t="shared" si="0"/>
        <v>0</v>
      </c>
      <c r="Q27" s="105"/>
      <c r="R27" s="160"/>
      <c r="S27" s="10"/>
    </row>
    <row r="28" spans="1:19">
      <c r="A28" s="154">
        <v>11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154">
        <v>11</v>
      </c>
      <c r="N28" s="158">
        <f t="shared" si="1"/>
        <v>0</v>
      </c>
      <c r="O28" s="154"/>
      <c r="P28" s="164">
        <f t="shared" si="0"/>
        <v>0</v>
      </c>
      <c r="Q28" s="105"/>
      <c r="R28" s="160"/>
      <c r="S28" s="10"/>
    </row>
    <row r="29" spans="1:19">
      <c r="A29" s="154">
        <v>10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154">
        <v>10</v>
      </c>
      <c r="N29" s="158">
        <f t="shared" si="1"/>
        <v>0</v>
      </c>
      <c r="O29" s="154"/>
      <c r="P29" s="164">
        <f t="shared" si="0"/>
        <v>0</v>
      </c>
      <c r="Q29" s="105"/>
      <c r="R29" s="160"/>
      <c r="S29" s="10"/>
    </row>
    <row r="30" spans="1:19">
      <c r="A30" s="154">
        <v>9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154">
        <v>9</v>
      </c>
      <c r="N30" s="158">
        <f t="shared" si="1"/>
        <v>0</v>
      </c>
      <c r="O30" s="154"/>
      <c r="P30" s="164">
        <f t="shared" si="0"/>
        <v>0</v>
      </c>
      <c r="Q30" s="105"/>
      <c r="R30" s="160"/>
      <c r="S30" s="10"/>
    </row>
    <row r="31" spans="1:19">
      <c r="A31" s="154">
        <v>8</v>
      </c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154">
        <v>8</v>
      </c>
      <c r="N31" s="158">
        <f t="shared" si="1"/>
        <v>0</v>
      </c>
      <c r="O31" s="154"/>
      <c r="P31" s="164">
        <f t="shared" si="0"/>
        <v>0</v>
      </c>
      <c r="Q31" s="105"/>
      <c r="R31" s="160"/>
      <c r="S31" s="10"/>
    </row>
    <row r="32" spans="1:19">
      <c r="A32" s="159">
        <v>7</v>
      </c>
      <c r="B32" s="247" t="s">
        <v>317</v>
      </c>
      <c r="C32" s="247">
        <v>1440</v>
      </c>
      <c r="D32" s="247">
        <v>1.586632</v>
      </c>
      <c r="E32" s="247">
        <v>6216.185547</v>
      </c>
      <c r="F32" s="247">
        <v>22.381074999999999</v>
      </c>
      <c r="G32" s="247">
        <v>71.974106000000006</v>
      </c>
      <c r="H32" s="247">
        <v>1.615081</v>
      </c>
      <c r="I32" s="247">
        <v>116.106728</v>
      </c>
      <c r="J32" s="247">
        <v>4187.8535160000001</v>
      </c>
      <c r="K32" s="247">
        <v>13.103745999999999</v>
      </c>
      <c r="L32" s="247" t="s">
        <v>317</v>
      </c>
      <c r="M32" s="154">
        <v>7</v>
      </c>
      <c r="N32" s="158">
        <f t="shared" si="1"/>
        <v>116106.728</v>
      </c>
      <c r="O32" s="154"/>
      <c r="P32" s="164">
        <f t="shared" si="0"/>
        <v>901.58125451012188</v>
      </c>
      <c r="Q32" s="105"/>
      <c r="R32" s="160"/>
      <c r="S32" s="10"/>
    </row>
    <row r="33" spans="1:19">
      <c r="A33" s="154">
        <v>6</v>
      </c>
      <c r="B33" s="247" t="s">
        <v>318</v>
      </c>
      <c r="C33" s="247">
        <v>1440</v>
      </c>
      <c r="D33" s="247">
        <v>1.770778</v>
      </c>
      <c r="E33" s="247">
        <v>6249.4604490000002</v>
      </c>
      <c r="F33" s="247">
        <v>22.476327999999999</v>
      </c>
      <c r="G33" s="247">
        <v>72.362099000000001</v>
      </c>
      <c r="H33" s="247">
        <v>1.792173</v>
      </c>
      <c r="I33" s="247">
        <v>129.690506</v>
      </c>
      <c r="J33" s="247">
        <v>4677.8066410000001</v>
      </c>
      <c r="K33" s="247">
        <v>13.082912</v>
      </c>
      <c r="L33" s="247" t="s">
        <v>318</v>
      </c>
      <c r="M33" s="154">
        <v>6</v>
      </c>
      <c r="N33" s="158">
        <f t="shared" si="1"/>
        <v>129690.50599999999</v>
      </c>
      <c r="O33" s="154"/>
      <c r="P33" s="164">
        <f t="shared" si="0"/>
        <v>906.40736976392725</v>
      </c>
      <c r="Q33" s="105"/>
      <c r="R33" s="160"/>
      <c r="S33" s="10"/>
    </row>
    <row r="34" spans="1:19">
      <c r="A34" s="154">
        <v>5</v>
      </c>
      <c r="B34" s="247" t="s">
        <v>319</v>
      </c>
      <c r="C34" s="247">
        <v>1440</v>
      </c>
      <c r="D34" s="247">
        <v>1.7708090000000001</v>
      </c>
      <c r="E34" s="247">
        <v>6251.2065430000002</v>
      </c>
      <c r="F34" s="247">
        <v>22.491254999999999</v>
      </c>
      <c r="G34" s="247">
        <v>72.379463000000001</v>
      </c>
      <c r="H34" s="247">
        <v>1.7925709999999999</v>
      </c>
      <c r="I34" s="247">
        <v>129.735657</v>
      </c>
      <c r="J34" s="247">
        <v>4679.4350590000004</v>
      </c>
      <c r="K34" s="247">
        <v>13.031677999999999</v>
      </c>
      <c r="L34" s="247" t="s">
        <v>319</v>
      </c>
      <c r="M34" s="154">
        <v>5</v>
      </c>
      <c r="N34" s="158">
        <f t="shared" si="1"/>
        <v>129735.65700000001</v>
      </c>
      <c r="O34" s="154"/>
      <c r="P34" s="164">
        <f t="shared" si="0"/>
        <v>906.66061922167103</v>
      </c>
      <c r="Q34" s="105"/>
      <c r="R34" s="160"/>
      <c r="S34" s="10"/>
    </row>
    <row r="35" spans="1:19">
      <c r="A35" s="154">
        <v>4</v>
      </c>
      <c r="B35" s="247" t="s">
        <v>320</v>
      </c>
      <c r="C35" s="247">
        <v>1440</v>
      </c>
      <c r="D35" s="247">
        <v>1.7285969999999999</v>
      </c>
      <c r="E35" s="247">
        <v>6230.533203</v>
      </c>
      <c r="F35" s="247">
        <v>22.492661999999999</v>
      </c>
      <c r="G35" s="247">
        <v>72.114104999999995</v>
      </c>
      <c r="H35" s="247">
        <v>1.7514730000000001</v>
      </c>
      <c r="I35" s="247">
        <v>126.330399</v>
      </c>
      <c r="J35" s="247">
        <v>4556.6108400000003</v>
      </c>
      <c r="K35" s="247">
        <v>13.071935</v>
      </c>
      <c r="L35" s="247" t="s">
        <v>320</v>
      </c>
      <c r="M35" s="154">
        <v>4</v>
      </c>
      <c r="N35" s="158">
        <f>I35*1000</f>
        <v>126330.399</v>
      </c>
      <c r="O35" s="154"/>
      <c r="P35" s="164">
        <f t="shared" si="0"/>
        <v>903.66220553675305</v>
      </c>
      <c r="Q35" s="105"/>
      <c r="R35" s="160"/>
      <c r="S35" s="10"/>
    </row>
    <row r="36" spans="1:19">
      <c r="A36" s="154">
        <v>3</v>
      </c>
      <c r="B36" s="247" t="s">
        <v>321</v>
      </c>
      <c r="C36" s="247">
        <v>1440</v>
      </c>
      <c r="D36" s="247">
        <v>1.113713</v>
      </c>
      <c r="E36" s="247">
        <v>6097.1811520000001</v>
      </c>
      <c r="F36" s="247">
        <v>18.748996999999999</v>
      </c>
      <c r="G36" s="247">
        <v>71.736328</v>
      </c>
      <c r="H36" s="247">
        <v>1.150711</v>
      </c>
      <c r="I36" s="247">
        <v>82.631957999999997</v>
      </c>
      <c r="J36" s="247">
        <v>2980.4521479999999</v>
      </c>
      <c r="K36" s="247">
        <v>12.930839000000001</v>
      </c>
      <c r="L36" s="247" t="s">
        <v>321</v>
      </c>
      <c r="M36" s="154">
        <v>3</v>
      </c>
      <c r="N36" s="158">
        <f>I36*1000</f>
        <v>82631.957999999999</v>
      </c>
      <c r="O36" s="154"/>
      <c r="P36" s="164">
        <f t="shared" si="0"/>
        <v>884.3211307694304</v>
      </c>
      <c r="Q36" s="105"/>
      <c r="R36" s="160"/>
      <c r="S36" s="10"/>
    </row>
    <row r="37" spans="1:19">
      <c r="A37" s="154">
        <v>2</v>
      </c>
      <c r="B37" s="247" t="s">
        <v>322</v>
      </c>
      <c r="C37" s="247">
        <v>1438.762817</v>
      </c>
      <c r="D37" s="247">
        <v>0.96379999999999999</v>
      </c>
      <c r="E37" s="247">
        <v>6112.2851559999999</v>
      </c>
      <c r="F37" s="247">
        <v>14.763780000000001</v>
      </c>
      <c r="G37" s="247">
        <v>73.598618000000002</v>
      </c>
      <c r="H37" s="247">
        <v>0.99289400000000005</v>
      </c>
      <c r="I37" s="247">
        <v>72.983101000000005</v>
      </c>
      <c r="J37" s="247">
        <v>2632.42749</v>
      </c>
      <c r="K37" s="247">
        <v>13.035617999999999</v>
      </c>
      <c r="L37" s="247" t="s">
        <v>322</v>
      </c>
      <c r="M37" s="154">
        <v>2</v>
      </c>
      <c r="N37" s="158">
        <f>I37*1000</f>
        <v>72983.10100000001</v>
      </c>
      <c r="O37" s="154"/>
      <c r="P37" s="164">
        <f t="shared" si="0"/>
        <v>886.51178077038116</v>
      </c>
      <c r="Q37" s="105"/>
      <c r="R37" s="160"/>
      <c r="S37" s="10"/>
    </row>
    <row r="38" spans="1:19">
      <c r="A38" s="154">
        <v>1</v>
      </c>
      <c r="B38" s="247" t="s">
        <v>323</v>
      </c>
      <c r="C38" s="247">
        <v>706.03900099999998</v>
      </c>
      <c r="D38" s="247">
        <v>0.749664</v>
      </c>
      <c r="E38" s="247">
        <v>5524.9721680000002</v>
      </c>
      <c r="F38" s="247">
        <v>14.763780000000001</v>
      </c>
      <c r="G38" s="247">
        <v>65.761382999999995</v>
      </c>
      <c r="H38" s="247">
        <v>0.75544999999999995</v>
      </c>
      <c r="I38" s="247">
        <v>24.323564999999999</v>
      </c>
      <c r="J38" s="247">
        <v>877.32665999999995</v>
      </c>
      <c r="K38" s="247">
        <v>12.947562</v>
      </c>
      <c r="L38" s="247" t="s">
        <v>323</v>
      </c>
      <c r="M38" s="154">
        <v>1</v>
      </c>
      <c r="N38" s="158">
        <f t="shared" si="1"/>
        <v>24323.564999999999</v>
      </c>
      <c r="O38" s="154"/>
      <c r="P38" s="164">
        <f t="shared" si="0"/>
        <v>801.32925581073357</v>
      </c>
      <c r="Q38" s="105"/>
      <c r="R38" s="160"/>
      <c r="S38" s="10"/>
    </row>
    <row r="39" spans="1:19">
      <c r="A39" s="161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5"/>
      <c r="Q39" s="105"/>
      <c r="R39" s="160"/>
      <c r="S39" s="10"/>
    </row>
    <row r="40" spans="1:19" ht="20.100000000000001" customHeight="1">
      <c r="A40" s="161"/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15">
        <f>SUM(N8:N38)</f>
        <v>681801.91399999999</v>
      </c>
      <c r="O40" s="110" t="s">
        <v>56</v>
      </c>
      <c r="P40" s="166"/>
      <c r="Q40" s="114"/>
      <c r="R40" s="160"/>
      <c r="S40" s="10"/>
    </row>
    <row r="41" spans="1:19" ht="15" customHeight="1">
      <c r="A41" s="161"/>
      <c r="B41" s="298" t="s">
        <v>103</v>
      </c>
      <c r="C41" s="298"/>
      <c r="D41" s="299"/>
      <c r="E41" s="74">
        <v>54</v>
      </c>
      <c r="F41" s="117"/>
      <c r="G41" s="161"/>
      <c r="H41" s="161"/>
      <c r="I41" s="161"/>
      <c r="J41" s="161"/>
      <c r="K41" s="161"/>
      <c r="L41" s="161"/>
      <c r="M41" s="161"/>
      <c r="N41" s="118">
        <f>N40*35.31467</f>
        <v>24077609.598278381</v>
      </c>
      <c r="O41" s="118" t="s">
        <v>113</v>
      </c>
      <c r="P41" s="132"/>
      <c r="Q41" s="107"/>
      <c r="R41" s="160"/>
      <c r="S41" s="10"/>
    </row>
    <row r="42" spans="1:19" ht="15" customHeight="1">
      <c r="A42" s="161"/>
      <c r="B42" s="298" t="s">
        <v>104</v>
      </c>
      <c r="C42" s="298"/>
      <c r="D42" s="299"/>
      <c r="E42" s="75"/>
      <c r="F42" s="117"/>
      <c r="G42" s="161"/>
      <c r="H42" s="161"/>
      <c r="I42" s="161"/>
      <c r="J42" s="161"/>
      <c r="K42" s="161"/>
      <c r="L42" s="161"/>
      <c r="M42" s="161"/>
      <c r="N42" s="118">
        <f>N41/1000</f>
        <v>24077.609598278381</v>
      </c>
      <c r="O42" s="118" t="s">
        <v>99</v>
      </c>
      <c r="P42" s="132"/>
      <c r="Q42" s="107"/>
      <c r="R42" s="160"/>
      <c r="S42" s="10"/>
    </row>
    <row r="43" spans="1:19" ht="15" customHeight="1">
      <c r="A43" s="161"/>
      <c r="B43" s="298" t="s">
        <v>105</v>
      </c>
      <c r="C43" s="298"/>
      <c r="D43" s="299"/>
      <c r="E43" s="119">
        <f>SUM(E41:E42)</f>
        <v>54</v>
      </c>
      <c r="F43" s="117"/>
      <c r="G43" s="161"/>
      <c r="H43" s="161"/>
      <c r="I43" s="161"/>
      <c r="J43" s="161"/>
      <c r="K43" s="161"/>
      <c r="L43" s="161"/>
      <c r="M43" s="161"/>
      <c r="N43" s="118">
        <f>N42/1000</f>
        <v>24.077609598278382</v>
      </c>
      <c r="O43" s="118" t="s">
        <v>109</v>
      </c>
      <c r="P43" s="132"/>
      <c r="Q43" s="107"/>
      <c r="R43" s="160"/>
      <c r="S43" s="10"/>
    </row>
    <row r="44" spans="1:19" ht="15" customHeight="1">
      <c r="A44" s="161"/>
      <c r="B44" s="296" t="s">
        <v>106</v>
      </c>
      <c r="C44" s="296"/>
      <c r="D44" s="297"/>
      <c r="E44" s="73">
        <v>52</v>
      </c>
      <c r="F44" s="117"/>
      <c r="G44" s="161"/>
      <c r="H44" s="161"/>
      <c r="I44" s="161"/>
      <c r="J44" s="161"/>
      <c r="K44" s="161"/>
      <c r="L44" s="161"/>
      <c r="M44" s="161"/>
      <c r="N44" s="161"/>
      <c r="O44" s="161"/>
      <c r="P44" s="132"/>
      <c r="Q44" s="107"/>
      <c r="R44" s="10"/>
      <c r="S44" s="10"/>
    </row>
    <row r="45" spans="1:19" ht="15" customHeight="1">
      <c r="A45" s="161"/>
      <c r="B45" s="296" t="s">
        <v>107</v>
      </c>
      <c r="C45" s="296"/>
      <c r="D45" s="297"/>
      <c r="E45" s="119">
        <f>E43-E44</f>
        <v>2</v>
      </c>
      <c r="F45" s="117"/>
      <c r="G45" s="161"/>
      <c r="H45" s="161"/>
      <c r="I45" s="161"/>
      <c r="J45" s="161"/>
      <c r="K45" s="161"/>
      <c r="L45" s="161"/>
      <c r="M45" s="161"/>
      <c r="N45" s="161"/>
      <c r="O45" s="162"/>
      <c r="P45" s="132"/>
      <c r="Q45" s="107"/>
    </row>
    <row r="46" spans="1:19" ht="15" customHeight="1">
      <c r="A46" s="161"/>
      <c r="B46" s="296" t="s">
        <v>108</v>
      </c>
      <c r="C46" s="296"/>
      <c r="D46" s="297"/>
      <c r="E46" s="120">
        <f>N43</f>
        <v>24.077609598278382</v>
      </c>
      <c r="F46" s="121" t="s">
        <v>109</v>
      </c>
      <c r="G46" s="161"/>
      <c r="H46" s="161"/>
      <c r="I46" s="161"/>
      <c r="J46" s="161"/>
      <c r="K46" s="161"/>
      <c r="L46" s="161"/>
      <c r="M46" s="161"/>
      <c r="N46" s="161"/>
      <c r="O46" s="162"/>
      <c r="P46" s="132"/>
      <c r="Q46" s="107"/>
    </row>
    <row r="47" spans="1:19" ht="15.75" customHeight="1">
      <c r="A47" s="161"/>
      <c r="B47" s="296" t="s">
        <v>110</v>
      </c>
      <c r="C47" s="296"/>
      <c r="D47" s="297"/>
      <c r="E47" s="120">
        <f>E45/E46</f>
        <v>8.3064724171913046E-2</v>
      </c>
      <c r="F47" s="121" t="s">
        <v>111</v>
      </c>
      <c r="G47" s="161"/>
      <c r="H47" s="161"/>
      <c r="I47" s="161"/>
      <c r="J47" s="161"/>
      <c r="K47" s="161"/>
      <c r="L47" s="161"/>
      <c r="M47" s="161"/>
      <c r="N47" s="161"/>
      <c r="O47" s="163"/>
      <c r="P47" s="132"/>
      <c r="Q47" s="107"/>
    </row>
    <row r="48" spans="1:19">
      <c r="A48" s="161"/>
      <c r="B48" s="296" t="s">
        <v>112</v>
      </c>
      <c r="C48" s="296"/>
      <c r="D48" s="297"/>
      <c r="E48" s="120">
        <v>0.05</v>
      </c>
      <c r="F48" s="121" t="s">
        <v>111</v>
      </c>
      <c r="G48" s="161"/>
      <c r="H48" s="161"/>
      <c r="I48" s="161"/>
      <c r="J48" s="161"/>
      <c r="K48" s="161"/>
      <c r="L48" s="161"/>
      <c r="M48" s="161"/>
      <c r="N48" s="161"/>
      <c r="O48" s="161"/>
      <c r="P48" s="132"/>
      <c r="Q48" s="107"/>
    </row>
    <row r="49" spans="1:17">
      <c r="A49" s="161"/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5"/>
      <c r="Q49" s="105"/>
    </row>
  </sheetData>
  <mergeCells count="11">
    <mergeCell ref="B48:D48"/>
    <mergeCell ref="B41:D41"/>
    <mergeCell ref="B42:D42"/>
    <mergeCell ref="E1:G2"/>
    <mergeCell ref="B2:C2"/>
    <mergeCell ref="B43:D43"/>
    <mergeCell ref="B44:D44"/>
    <mergeCell ref="B45:D45"/>
    <mergeCell ref="B46:D46"/>
    <mergeCell ref="B47:D47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B39"/>
  <sheetViews>
    <sheetView view="pageBreakPreview" zoomScale="75" zoomScaleNormal="100" zoomScaleSheetLayoutView="75" workbookViewId="0">
      <pane xSplit="1" ySplit="5" topLeftCell="B14" activePane="bottomRight" state="frozen"/>
      <selection activeCell="B23" sqref="B23"/>
      <selection pane="topRight" activeCell="B23" sqref="B23"/>
      <selection pane="bottomLeft" activeCell="B23" sqref="B23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5703125" style="106" bestFit="1" customWidth="1"/>
    <col min="5" max="5" width="9.85546875" style="106" bestFit="1" customWidth="1"/>
    <col min="6" max="6" width="10.85546875" style="106" bestFit="1" customWidth="1"/>
    <col min="7" max="7" width="10.28515625" style="106" bestFit="1" customWidth="1"/>
    <col min="8" max="8" width="9.28515625" style="106" bestFit="1" customWidth="1"/>
    <col min="9" max="9" width="9.140625" style="106" customWidth="1"/>
    <col min="10" max="10" width="9.28515625" style="106" bestFit="1" customWidth="1"/>
    <col min="11" max="11" width="10.7109375" style="106" bestFit="1" customWidth="1"/>
    <col min="12" max="15" width="7.7109375" style="106" bestFit="1" customWidth="1"/>
    <col min="16" max="17" width="6.42578125" style="106" bestFit="1" customWidth="1"/>
    <col min="18" max="18" width="7.42578125" style="106" bestFit="1" customWidth="1"/>
    <col min="19" max="19" width="7.85546875" style="106" bestFit="1" customWidth="1"/>
    <col min="20" max="20" width="3.7109375" style="106" customWidth="1"/>
    <col min="21" max="21" width="12.7109375" style="106" customWidth="1"/>
    <col min="22" max="22" width="4.8554687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8" ht="15.75" customHeight="1">
      <c r="A1" s="104" t="s">
        <v>127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8">
      <c r="A2" s="107" t="s">
        <v>114</v>
      </c>
      <c r="B2" s="301" t="s">
        <v>128</v>
      </c>
      <c r="C2" s="302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8" ht="15" customHeight="1">
      <c r="A3" s="127" t="s">
        <v>18</v>
      </c>
      <c r="B3" s="304" t="s">
        <v>232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8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8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8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183"/>
      <c r="Z6" s="17"/>
      <c r="AA6" s="105"/>
      <c r="AB6" s="137"/>
    </row>
    <row r="7" spans="1:28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183"/>
      <c r="Z7" s="17"/>
      <c r="AA7" s="105"/>
    </row>
    <row r="8" spans="1:28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183"/>
      <c r="Z8" s="17"/>
      <c r="AA8" s="105"/>
    </row>
    <row r="9" spans="1:28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183"/>
      <c r="Z9" s="17"/>
      <c r="AA9" s="105"/>
    </row>
    <row r="10" spans="1:28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183"/>
      <c r="Z10" s="17"/>
      <c r="AA10" s="105"/>
    </row>
    <row r="11" spans="1:28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183"/>
      <c r="Z11" s="17"/>
      <c r="AA11" s="105"/>
    </row>
    <row r="12" spans="1:28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183"/>
      <c r="Z12" s="17"/>
      <c r="AA12" s="105"/>
    </row>
    <row r="13" spans="1:28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183"/>
      <c r="Z13" s="17"/>
      <c r="AA13" s="105"/>
    </row>
    <row r="14" spans="1:28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183"/>
      <c r="Z14" s="17"/>
      <c r="AA14" s="105"/>
    </row>
    <row r="15" spans="1:28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183"/>
      <c r="Z15" s="17"/>
      <c r="AA15" s="105"/>
    </row>
    <row r="16" spans="1:28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183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183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183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183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183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183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183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183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183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183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183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183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183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-676815</v>
      </c>
      <c r="V29" s="131">
        <f t="shared" si="0"/>
        <v>-676815</v>
      </c>
      <c r="W29" s="130">
        <f t="shared" si="1"/>
        <v>0</v>
      </c>
      <c r="X29" s="105"/>
      <c r="Y29" s="183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676815</v>
      </c>
      <c r="E30" s="247">
        <v>95626</v>
      </c>
      <c r="F30" s="247">
        <v>7.5795000000000003</v>
      </c>
      <c r="G30" s="247">
        <v>0</v>
      </c>
      <c r="H30" s="247">
        <v>93.742000000000004</v>
      </c>
      <c r="I30" s="247">
        <v>15.9</v>
      </c>
      <c r="J30" s="247">
        <v>20.2</v>
      </c>
      <c r="K30" s="247">
        <v>64</v>
      </c>
      <c r="L30" s="247">
        <v>1.0145</v>
      </c>
      <c r="M30" s="247">
        <v>89.614999999999995</v>
      </c>
      <c r="N30" s="247">
        <v>96.763999999999996</v>
      </c>
      <c r="O30" s="247">
        <v>93.165999999999997</v>
      </c>
      <c r="P30" s="247">
        <v>9.3000000000000007</v>
      </c>
      <c r="Q30" s="247">
        <v>23.1</v>
      </c>
      <c r="R30" s="247">
        <v>16.600000000000001</v>
      </c>
      <c r="S30" s="247">
        <v>4.97</v>
      </c>
      <c r="T30" s="129">
        <v>7</v>
      </c>
      <c r="U30" s="130">
        <f t="shared" si="2"/>
        <v>456</v>
      </c>
      <c r="V30" s="131">
        <f>U30-W30</f>
        <v>456</v>
      </c>
      <c r="W30" s="130">
        <f t="shared" si="1"/>
        <v>0</v>
      </c>
      <c r="X30" s="105"/>
      <c r="Y30" s="183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676359</v>
      </c>
      <c r="E31" s="247">
        <v>95565</v>
      </c>
      <c r="F31" s="247">
        <v>7.4128670000000003</v>
      </c>
      <c r="G31" s="247">
        <v>0</v>
      </c>
      <c r="H31" s="247">
        <v>92.477999999999994</v>
      </c>
      <c r="I31" s="247">
        <v>16.5</v>
      </c>
      <c r="J31" s="247">
        <v>18.7</v>
      </c>
      <c r="K31" s="247">
        <v>70.900000000000006</v>
      </c>
      <c r="L31" s="247">
        <v>1.014</v>
      </c>
      <c r="M31" s="247">
        <v>89.638000000000005</v>
      </c>
      <c r="N31" s="247">
        <v>95.706000000000003</v>
      </c>
      <c r="O31" s="247">
        <v>91.230999999999995</v>
      </c>
      <c r="P31" s="247">
        <v>10.8</v>
      </c>
      <c r="Q31" s="247">
        <v>22.5</v>
      </c>
      <c r="R31" s="247">
        <v>17.5</v>
      </c>
      <c r="S31" s="247">
        <v>4.97</v>
      </c>
      <c r="T31" s="133">
        <v>6</v>
      </c>
      <c r="U31" s="130">
        <f t="shared" si="2"/>
        <v>421</v>
      </c>
      <c r="V31" s="131">
        <f t="shared" ref="V31:V36" si="3">U31-W31</f>
        <v>421</v>
      </c>
      <c r="W31" s="130">
        <f t="shared" si="1"/>
        <v>0</v>
      </c>
      <c r="X31" s="105"/>
      <c r="Y31" s="183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675938</v>
      </c>
      <c r="E32" s="247">
        <v>95509</v>
      </c>
      <c r="F32" s="247">
        <v>7.5128440000000003</v>
      </c>
      <c r="G32" s="247">
        <v>0</v>
      </c>
      <c r="H32" s="247">
        <v>92.548000000000002</v>
      </c>
      <c r="I32" s="247">
        <v>16</v>
      </c>
      <c r="J32" s="247">
        <v>17.7</v>
      </c>
      <c r="K32" s="247">
        <v>68.400000000000006</v>
      </c>
      <c r="L32" s="247">
        <v>1.0145999999999999</v>
      </c>
      <c r="M32" s="247">
        <v>89.209000000000003</v>
      </c>
      <c r="N32" s="247">
        <v>95.935000000000002</v>
      </c>
      <c r="O32" s="247">
        <v>91.6</v>
      </c>
      <c r="P32" s="247">
        <v>8.6999999999999993</v>
      </c>
      <c r="Q32" s="247">
        <v>25.2</v>
      </c>
      <c r="R32" s="247">
        <v>14.9</v>
      </c>
      <c r="S32" s="247">
        <v>4.97</v>
      </c>
      <c r="T32" s="133">
        <v>5</v>
      </c>
      <c r="U32" s="130">
        <f t="shared" si="2"/>
        <v>393</v>
      </c>
      <c r="V32" s="131">
        <f t="shared" si="3"/>
        <v>393</v>
      </c>
      <c r="W32" s="130">
        <f t="shared" si="1"/>
        <v>0</v>
      </c>
      <c r="X32" s="105"/>
      <c r="Y32" s="183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675545</v>
      </c>
      <c r="E33" s="247">
        <v>95456</v>
      </c>
      <c r="F33" s="247">
        <v>7.4309050000000001</v>
      </c>
      <c r="G33" s="247">
        <v>0</v>
      </c>
      <c r="H33" s="247">
        <v>92.918999999999997</v>
      </c>
      <c r="I33" s="247">
        <v>14.7</v>
      </c>
      <c r="J33" s="247">
        <v>14.6</v>
      </c>
      <c r="K33" s="247">
        <v>64.099999999999994</v>
      </c>
      <c r="L33" s="247">
        <v>1.0143</v>
      </c>
      <c r="M33" s="247">
        <v>89.881</v>
      </c>
      <c r="N33" s="247">
        <v>96.013999999999996</v>
      </c>
      <c r="O33" s="247">
        <v>90.682000000000002</v>
      </c>
      <c r="P33" s="247">
        <v>6.3</v>
      </c>
      <c r="Q33" s="247">
        <v>21.3</v>
      </c>
      <c r="R33" s="247">
        <v>15.4</v>
      </c>
      <c r="S33" s="247">
        <v>4.97</v>
      </c>
      <c r="T33" s="133">
        <v>4</v>
      </c>
      <c r="U33" s="130">
        <f t="shared" si="2"/>
        <v>317</v>
      </c>
      <c r="V33" s="131">
        <f t="shared" si="3"/>
        <v>317</v>
      </c>
      <c r="W33" s="130">
        <f t="shared" si="1"/>
        <v>0</v>
      </c>
      <c r="X33" s="105"/>
      <c r="Y33" s="183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675228</v>
      </c>
      <c r="E34" s="247">
        <v>95414</v>
      </c>
      <c r="F34" s="247">
        <v>7.5144890000000002</v>
      </c>
      <c r="G34" s="247">
        <v>0</v>
      </c>
      <c r="H34" s="247">
        <v>95.718999999999994</v>
      </c>
      <c r="I34" s="247">
        <v>17.100000000000001</v>
      </c>
      <c r="J34" s="247">
        <v>11.3</v>
      </c>
      <c r="K34" s="247">
        <v>64.099999999999994</v>
      </c>
      <c r="L34" s="247">
        <v>1.0145999999999999</v>
      </c>
      <c r="M34" s="247">
        <v>90.271000000000001</v>
      </c>
      <c r="N34" s="247">
        <v>96.975999999999999</v>
      </c>
      <c r="O34" s="247">
        <v>91.597999999999999</v>
      </c>
      <c r="P34" s="247">
        <v>10</v>
      </c>
      <c r="Q34" s="247">
        <v>27.1</v>
      </c>
      <c r="R34" s="247">
        <v>14.8</v>
      </c>
      <c r="S34" s="247">
        <v>4.97</v>
      </c>
      <c r="T34" s="133">
        <v>3</v>
      </c>
      <c r="U34" s="130">
        <f t="shared" si="2"/>
        <v>218</v>
      </c>
      <c r="V34" s="131">
        <f t="shared" si="3"/>
        <v>218</v>
      </c>
      <c r="W34" s="130">
        <f t="shared" si="1"/>
        <v>0</v>
      </c>
      <c r="X34" s="105"/>
      <c r="Y34" s="183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675010</v>
      </c>
      <c r="E35" s="247">
        <v>95386</v>
      </c>
      <c r="F35" s="247">
        <v>7.7270089999999998</v>
      </c>
      <c r="G35" s="247">
        <v>0</v>
      </c>
      <c r="H35" s="247">
        <v>96.319000000000003</v>
      </c>
      <c r="I35" s="247">
        <v>17.7</v>
      </c>
      <c r="J35" s="247">
        <v>2.2000000000000002</v>
      </c>
      <c r="K35" s="247">
        <v>75.099999999999994</v>
      </c>
      <c r="L35" s="247">
        <v>1.0146999999999999</v>
      </c>
      <c r="M35" s="247">
        <v>95.158000000000001</v>
      </c>
      <c r="N35" s="247">
        <v>97.391000000000005</v>
      </c>
      <c r="O35" s="247">
        <v>95.503</v>
      </c>
      <c r="P35" s="247">
        <v>10.3</v>
      </c>
      <c r="Q35" s="247">
        <v>29.9</v>
      </c>
      <c r="R35" s="247">
        <v>17.5</v>
      </c>
      <c r="S35" s="247">
        <v>4.97</v>
      </c>
      <c r="T35" s="133">
        <v>2</v>
      </c>
      <c r="U35" s="130">
        <f t="shared" si="2"/>
        <v>51</v>
      </c>
      <c r="V35" s="131">
        <f t="shared" si="3"/>
        <v>51</v>
      </c>
      <c r="W35" s="130">
        <f t="shared" si="1"/>
        <v>0</v>
      </c>
      <c r="X35" s="105"/>
      <c r="Y35" s="183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674959</v>
      </c>
      <c r="E36" s="247">
        <v>95379</v>
      </c>
      <c r="F36" s="247">
        <v>7.9490699999999999</v>
      </c>
      <c r="G36" s="247">
        <v>0</v>
      </c>
      <c r="H36" s="247">
        <v>97.76</v>
      </c>
      <c r="I36" s="247">
        <v>17.8</v>
      </c>
      <c r="J36" s="247">
        <v>0</v>
      </c>
      <c r="K36" s="247">
        <v>0</v>
      </c>
      <c r="L36" s="247">
        <v>1.0159</v>
      </c>
      <c r="M36" s="247">
        <v>96.263999999999996</v>
      </c>
      <c r="N36" s="247">
        <v>98.594999999999999</v>
      </c>
      <c r="O36" s="247">
        <v>96.584000000000003</v>
      </c>
      <c r="P36" s="247">
        <v>10.8</v>
      </c>
      <c r="Q36" s="247">
        <v>32</v>
      </c>
      <c r="R36" s="247">
        <v>12.5</v>
      </c>
      <c r="S36" s="247">
        <v>4.97</v>
      </c>
      <c r="T36" s="133">
        <v>1</v>
      </c>
      <c r="U36" s="130">
        <f t="shared" si="2"/>
        <v>0</v>
      </c>
      <c r="V36" s="131">
        <f t="shared" si="3"/>
        <v>0</v>
      </c>
      <c r="W36" s="130">
        <f t="shared" si="1"/>
        <v>0</v>
      </c>
      <c r="X36" s="105"/>
      <c r="Y36" s="183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674959</v>
      </c>
      <c r="E37" s="247">
        <v>95379</v>
      </c>
      <c r="F37" s="247">
        <v>8.0919720000000002</v>
      </c>
      <c r="G37" s="247">
        <v>0</v>
      </c>
      <c r="H37" s="247">
        <v>98.126999999999995</v>
      </c>
      <c r="I37" s="247">
        <v>19.3</v>
      </c>
      <c r="J37" s="247">
        <v>0</v>
      </c>
      <c r="K37" s="247">
        <v>0</v>
      </c>
      <c r="L37" s="247">
        <v>1.0163</v>
      </c>
      <c r="M37" s="247">
        <v>96.864000000000004</v>
      </c>
      <c r="N37" s="247">
        <v>99.105999999999995</v>
      </c>
      <c r="O37" s="247">
        <v>98.480999999999995</v>
      </c>
      <c r="P37" s="247">
        <v>10.9</v>
      </c>
      <c r="Q37" s="247">
        <v>33.799999999999997</v>
      </c>
      <c r="R37" s="247">
        <v>12.5</v>
      </c>
      <c r="S37" s="247">
        <v>4.97</v>
      </c>
      <c r="T37" s="108"/>
      <c r="U37" s="116"/>
      <c r="V37" s="135"/>
      <c r="W37" s="105"/>
      <c r="X37" s="105"/>
      <c r="Y37" s="183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6" orientation="landscape" r:id="rId1"/>
  <ignoredErrors>
    <ignoredError sqref="Z3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B39"/>
  <sheetViews>
    <sheetView view="pageBreakPreview" zoomScale="75" zoomScaleNormal="100" zoomScaleSheetLayoutView="75" workbookViewId="0">
      <pane xSplit="1" ySplit="5" topLeftCell="P14" activePane="bottomRight" state="frozen"/>
      <selection activeCell="B16" sqref="B16"/>
      <selection pane="topRight" activeCell="B16" sqref="B16"/>
      <selection pane="bottomLeft" activeCell="B16" sqref="B16"/>
      <selection pane="bottomRight" activeCell="E37" sqref="E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7109375" style="106" bestFit="1" customWidth="1"/>
    <col min="5" max="5" width="10" style="106" bestFit="1" customWidth="1"/>
    <col min="6" max="6" width="11" style="106" bestFit="1" customWidth="1"/>
    <col min="7" max="7" width="10.42578125" style="106" bestFit="1" customWidth="1"/>
    <col min="8" max="8" width="9.42578125" style="106" bestFit="1" customWidth="1"/>
    <col min="9" max="9" width="9.140625" style="106" customWidth="1"/>
    <col min="10" max="10" width="9.42578125" style="106" bestFit="1" customWidth="1"/>
    <col min="11" max="11" width="10.85546875" style="106" bestFit="1" customWidth="1"/>
    <col min="12" max="15" width="7.85546875" style="106" bestFit="1" customWidth="1"/>
    <col min="16" max="17" width="6.5703125" style="106" bestFit="1" customWidth="1"/>
    <col min="18" max="18" width="7.5703125" style="106" bestFit="1" customWidth="1"/>
    <col min="19" max="19" width="8" style="106" bestFit="1" customWidth="1"/>
    <col min="20" max="20" width="3.7109375" style="106" customWidth="1"/>
    <col min="21" max="21" width="12.7109375" style="106" customWidth="1"/>
    <col min="22" max="22" width="9.425781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8" ht="15.75" customHeight="1">
      <c r="A1" s="104" t="s">
        <v>127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8">
      <c r="A2" s="107" t="s">
        <v>114</v>
      </c>
      <c r="B2" s="301" t="s">
        <v>131</v>
      </c>
      <c r="C2" s="302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8" ht="15" customHeight="1">
      <c r="A3" s="127" t="s">
        <v>18</v>
      </c>
      <c r="B3" s="304" t="s">
        <v>231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8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8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8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  <c r="AB6" s="137"/>
    </row>
    <row r="7" spans="1:28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 t="shared" ref="U7:U10" si="1">D7-D8</f>
        <v>0</v>
      </c>
      <c r="V7" s="131">
        <f t="shared" si="0"/>
        <v>0</v>
      </c>
      <c r="W7" s="130">
        <f>Z7-Z8</f>
        <v>0</v>
      </c>
      <c r="X7" s="105"/>
      <c r="Y7" s="72"/>
      <c r="Z7" s="17"/>
      <c r="AA7" s="105"/>
    </row>
    <row r="8" spans="1:28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 t="shared" si="1"/>
        <v>0</v>
      </c>
      <c r="V8" s="131">
        <f t="shared" si="0"/>
        <v>0</v>
      </c>
      <c r="W8" s="130">
        <f t="shared" ref="W8:W36" si="2">Z8-Z9</f>
        <v>0</v>
      </c>
      <c r="X8" s="105"/>
      <c r="Y8" s="72"/>
      <c r="Z8" s="17"/>
      <c r="AA8" s="105"/>
    </row>
    <row r="9" spans="1:28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si="1"/>
        <v>0</v>
      </c>
      <c r="V9" s="131">
        <f t="shared" si="0"/>
        <v>0</v>
      </c>
      <c r="W9" s="130">
        <f t="shared" si="2"/>
        <v>0</v>
      </c>
      <c r="X9" s="105"/>
      <c r="Y9" s="72"/>
      <c r="Z9" s="17"/>
      <c r="AA9" s="105"/>
    </row>
    <row r="10" spans="1:28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1"/>
        <v>0</v>
      </c>
      <c r="V10" s="131">
        <f t="shared" si="0"/>
        <v>0</v>
      </c>
      <c r="W10" s="130">
        <f t="shared" si="2"/>
        <v>0</v>
      </c>
      <c r="X10" s="105"/>
      <c r="Y10" s="72"/>
      <c r="Z10" s="17"/>
      <c r="AA10" s="105"/>
    </row>
    <row r="11" spans="1:28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ref="U11:U35" si="3">D11-D12</f>
        <v>0</v>
      </c>
      <c r="V11" s="131">
        <f t="shared" si="0"/>
        <v>0</v>
      </c>
      <c r="W11" s="130">
        <f t="shared" si="2"/>
        <v>0</v>
      </c>
      <c r="X11" s="105"/>
      <c r="Y11" s="72"/>
      <c r="Z11" s="17"/>
      <c r="AA11" s="105"/>
    </row>
    <row r="12" spans="1:28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3"/>
        <v>0</v>
      </c>
      <c r="V12" s="131">
        <f t="shared" si="0"/>
        <v>0</v>
      </c>
      <c r="W12" s="130">
        <f t="shared" si="2"/>
        <v>0</v>
      </c>
      <c r="X12" s="105"/>
      <c r="Y12" s="72"/>
      <c r="Z12" s="17"/>
      <c r="AA12" s="105"/>
    </row>
    <row r="13" spans="1:28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3"/>
        <v>0</v>
      </c>
      <c r="V13" s="131">
        <f t="shared" si="0"/>
        <v>0</v>
      </c>
      <c r="W13" s="130">
        <f t="shared" si="2"/>
        <v>0</v>
      </c>
      <c r="X13" s="105"/>
      <c r="Y13" s="72"/>
      <c r="Z13" s="17"/>
      <c r="AA13" s="105"/>
    </row>
    <row r="14" spans="1:28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3"/>
        <v>0</v>
      </c>
      <c r="V14" s="131">
        <f t="shared" si="0"/>
        <v>0</v>
      </c>
      <c r="W14" s="130">
        <f t="shared" si="2"/>
        <v>0</v>
      </c>
      <c r="X14" s="105"/>
      <c r="Y14" s="72"/>
      <c r="Z14" s="17"/>
      <c r="AA14" s="105"/>
    </row>
    <row r="15" spans="1:28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3"/>
        <v>0</v>
      </c>
      <c r="V15" s="131">
        <f t="shared" si="0"/>
        <v>0</v>
      </c>
      <c r="W15" s="130">
        <f t="shared" si="2"/>
        <v>0</v>
      </c>
      <c r="X15" s="105"/>
      <c r="Y15" s="72"/>
      <c r="Z15" s="17"/>
      <c r="AA15" s="105"/>
    </row>
    <row r="16" spans="1:28" s="134" customFormat="1">
      <c r="A16" s="113">
        <v>22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29">
        <v>21</v>
      </c>
      <c r="U16" s="130">
        <f t="shared" si="3"/>
        <v>0</v>
      </c>
      <c r="V16" s="131">
        <f t="shared" si="0"/>
        <v>0</v>
      </c>
      <c r="W16" s="130">
        <f t="shared" si="2"/>
        <v>0</v>
      </c>
      <c r="X16" s="105"/>
      <c r="Y16" s="72"/>
      <c r="Z16" s="17"/>
      <c r="AA16" s="105"/>
    </row>
    <row r="17" spans="1:27">
      <c r="A17" s="132">
        <v>21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33">
        <v>20</v>
      </c>
      <c r="U17" s="130">
        <f t="shared" si="3"/>
        <v>0</v>
      </c>
      <c r="V17" s="131">
        <f t="shared" si="0"/>
        <v>0</v>
      </c>
      <c r="W17" s="130">
        <f t="shared" si="2"/>
        <v>0</v>
      </c>
      <c r="X17" s="105"/>
      <c r="Y17" s="72"/>
      <c r="Z17" s="17"/>
      <c r="AA17" s="105"/>
    </row>
    <row r="18" spans="1:27">
      <c r="A18" s="132">
        <v>20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33">
        <v>19</v>
      </c>
      <c r="U18" s="130">
        <f t="shared" si="3"/>
        <v>0</v>
      </c>
      <c r="V18" s="131">
        <f t="shared" si="0"/>
        <v>0</v>
      </c>
      <c r="W18" s="130">
        <f t="shared" si="2"/>
        <v>0</v>
      </c>
      <c r="X18" s="105"/>
      <c r="Y18" s="72"/>
      <c r="Z18" s="17"/>
      <c r="AA18" s="105"/>
    </row>
    <row r="19" spans="1:27">
      <c r="A19" s="132">
        <v>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33">
        <v>18</v>
      </c>
      <c r="U19" s="130">
        <f t="shared" si="3"/>
        <v>0</v>
      </c>
      <c r="V19" s="131">
        <f t="shared" si="0"/>
        <v>0</v>
      </c>
      <c r="W19" s="130">
        <f t="shared" si="2"/>
        <v>0</v>
      </c>
      <c r="X19" s="105"/>
      <c r="Y19" s="72"/>
      <c r="Z19" s="17"/>
      <c r="AA19" s="105"/>
    </row>
    <row r="20" spans="1:27">
      <c r="A20" s="132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33">
        <v>17</v>
      </c>
      <c r="U20" s="130">
        <f t="shared" si="3"/>
        <v>0</v>
      </c>
      <c r="V20" s="131">
        <f t="shared" si="0"/>
        <v>0</v>
      </c>
      <c r="W20" s="130">
        <f t="shared" si="2"/>
        <v>0</v>
      </c>
      <c r="X20" s="105"/>
      <c r="Y20" s="72"/>
      <c r="Z20" s="17"/>
      <c r="AA20" s="105"/>
    </row>
    <row r="21" spans="1:27">
      <c r="A21" s="132">
        <v>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33">
        <v>16</v>
      </c>
      <c r="U21" s="130">
        <f t="shared" si="3"/>
        <v>0</v>
      </c>
      <c r="V21" s="131">
        <f t="shared" si="0"/>
        <v>0</v>
      </c>
      <c r="W21" s="130">
        <f t="shared" si="2"/>
        <v>0</v>
      </c>
      <c r="X21" s="105"/>
      <c r="Y21" s="72"/>
      <c r="Z21" s="17"/>
      <c r="AA21" s="105"/>
    </row>
    <row r="22" spans="1:27">
      <c r="A22" s="132">
        <v>16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3">
        <v>15</v>
      </c>
      <c r="U22" s="130">
        <f t="shared" si="3"/>
        <v>0</v>
      </c>
      <c r="V22" s="131">
        <f t="shared" si="0"/>
        <v>0</v>
      </c>
      <c r="W22" s="130">
        <f t="shared" si="2"/>
        <v>0</v>
      </c>
      <c r="X22" s="105"/>
      <c r="Y22" s="72"/>
      <c r="Z22" s="17"/>
      <c r="AA22" s="105"/>
    </row>
    <row r="23" spans="1:27" s="134" customFormat="1">
      <c r="A23" s="113">
        <v>15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29">
        <v>14</v>
      </c>
      <c r="U23" s="130">
        <f t="shared" si="3"/>
        <v>0</v>
      </c>
      <c r="V23" s="131">
        <f t="shared" si="0"/>
        <v>0</v>
      </c>
      <c r="W23" s="130">
        <f t="shared" si="2"/>
        <v>0</v>
      </c>
      <c r="X23" s="105"/>
      <c r="Y23" s="72"/>
      <c r="Z23" s="17"/>
      <c r="AA23" s="105"/>
    </row>
    <row r="24" spans="1:27">
      <c r="A24" s="132">
        <v>14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33">
        <v>13</v>
      </c>
      <c r="U24" s="130">
        <f t="shared" si="3"/>
        <v>0</v>
      </c>
      <c r="V24" s="131">
        <f t="shared" si="0"/>
        <v>0</v>
      </c>
      <c r="W24" s="130">
        <f t="shared" si="2"/>
        <v>0</v>
      </c>
      <c r="X24" s="105"/>
      <c r="Y24" s="72"/>
      <c r="Z24" s="17"/>
      <c r="AA24" s="105"/>
    </row>
    <row r="25" spans="1:27">
      <c r="A25" s="132">
        <v>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33">
        <v>12</v>
      </c>
      <c r="U25" s="130">
        <f t="shared" si="3"/>
        <v>0</v>
      </c>
      <c r="V25" s="131">
        <f t="shared" si="0"/>
        <v>0</v>
      </c>
      <c r="W25" s="130">
        <f t="shared" si="2"/>
        <v>0</v>
      </c>
      <c r="X25" s="105"/>
      <c r="Y25" s="72"/>
      <c r="Z25" s="17"/>
      <c r="AA25" s="105"/>
    </row>
    <row r="26" spans="1:27">
      <c r="A26" s="132">
        <v>12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33">
        <v>11</v>
      </c>
      <c r="U26" s="130">
        <f t="shared" si="3"/>
        <v>0</v>
      </c>
      <c r="V26" s="131">
        <f t="shared" si="0"/>
        <v>0</v>
      </c>
      <c r="W26" s="130">
        <f t="shared" si="2"/>
        <v>0</v>
      </c>
      <c r="X26" s="105"/>
      <c r="Y26" s="72"/>
      <c r="Z26" s="17"/>
      <c r="AA26" s="105"/>
    </row>
    <row r="27" spans="1:27">
      <c r="A27" s="132">
        <v>11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33">
        <v>10</v>
      </c>
      <c r="U27" s="130">
        <f t="shared" si="3"/>
        <v>0</v>
      </c>
      <c r="V27" s="131">
        <f t="shared" si="0"/>
        <v>0</v>
      </c>
      <c r="W27" s="130">
        <f t="shared" si="2"/>
        <v>0</v>
      </c>
      <c r="X27" s="105"/>
      <c r="Y27" s="72"/>
      <c r="Z27" s="17"/>
      <c r="AA27" s="105"/>
    </row>
    <row r="28" spans="1:27">
      <c r="A28" s="132">
        <v>10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33">
        <v>9</v>
      </c>
      <c r="U28" s="130">
        <f t="shared" si="3"/>
        <v>0</v>
      </c>
      <c r="V28" s="131">
        <f t="shared" si="0"/>
        <v>0</v>
      </c>
      <c r="W28" s="130">
        <f t="shared" si="2"/>
        <v>0</v>
      </c>
      <c r="X28" s="105"/>
      <c r="Y28" s="72"/>
      <c r="Z28" s="17"/>
      <c r="AA28" s="105"/>
    </row>
    <row r="29" spans="1:27">
      <c r="A29" s="132">
        <v>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33">
        <v>8</v>
      </c>
      <c r="U29" s="130">
        <f t="shared" si="3"/>
        <v>0</v>
      </c>
      <c r="V29" s="131">
        <f t="shared" si="0"/>
        <v>0</v>
      </c>
      <c r="W29" s="130">
        <f t="shared" si="2"/>
        <v>0</v>
      </c>
      <c r="X29" s="105"/>
      <c r="Y29" s="72"/>
      <c r="Z29" s="17"/>
      <c r="AA29" s="105"/>
    </row>
    <row r="30" spans="1:27" s="134" customFormat="1">
      <c r="A30" s="113">
        <v>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29">
        <v>7</v>
      </c>
      <c r="U30" s="130">
        <f t="shared" si="3"/>
        <v>0</v>
      </c>
      <c r="V30" s="131">
        <f>U30-W30</f>
        <v>0</v>
      </c>
      <c r="W30" s="130">
        <f t="shared" si="2"/>
        <v>0</v>
      </c>
      <c r="X30" s="105"/>
      <c r="Y30" s="72"/>
      <c r="Z30" s="17"/>
      <c r="AA30" s="105"/>
    </row>
    <row r="31" spans="1:27">
      <c r="A31" s="132">
        <v>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33">
        <v>6</v>
      </c>
      <c r="U31" s="130">
        <f t="shared" si="3"/>
        <v>0</v>
      </c>
      <c r="V31" s="131">
        <f t="shared" ref="V31:V36" si="4">U31-W31</f>
        <v>0</v>
      </c>
      <c r="W31" s="130">
        <f t="shared" si="2"/>
        <v>0</v>
      </c>
      <c r="X31" s="105"/>
      <c r="Y31" s="72"/>
      <c r="Z31" s="17"/>
      <c r="AA31" s="105"/>
    </row>
    <row r="32" spans="1:27">
      <c r="A32" s="132">
        <v>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33">
        <v>5</v>
      </c>
      <c r="U32" s="130">
        <f t="shared" si="3"/>
        <v>0</v>
      </c>
      <c r="V32" s="131">
        <f t="shared" si="4"/>
        <v>0</v>
      </c>
      <c r="W32" s="130">
        <f t="shared" si="2"/>
        <v>0</v>
      </c>
      <c r="X32" s="105"/>
      <c r="Y32" s="72"/>
      <c r="Z32" s="17"/>
      <c r="AA32" s="105"/>
    </row>
    <row r="33" spans="1:27">
      <c r="A33" s="132">
        <v>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33">
        <v>4</v>
      </c>
      <c r="U33" s="130">
        <f t="shared" si="3"/>
        <v>0</v>
      </c>
      <c r="V33" s="131">
        <f t="shared" si="4"/>
        <v>0</v>
      </c>
      <c r="W33" s="130">
        <f t="shared" si="2"/>
        <v>0</v>
      </c>
      <c r="X33" s="105"/>
      <c r="Y33" s="72"/>
      <c r="Z33" s="17"/>
      <c r="AA33" s="105"/>
    </row>
    <row r="34" spans="1:27">
      <c r="A34" s="132">
        <v>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33">
        <v>3</v>
      </c>
      <c r="U34" s="130">
        <f t="shared" si="3"/>
        <v>0</v>
      </c>
      <c r="V34" s="131">
        <f t="shared" si="4"/>
        <v>0</v>
      </c>
      <c r="W34" s="130">
        <f t="shared" si="2"/>
        <v>0</v>
      </c>
      <c r="X34" s="105"/>
      <c r="Y34" s="72"/>
      <c r="Z34" s="17"/>
      <c r="AA34" s="105"/>
    </row>
    <row r="35" spans="1:27">
      <c r="A35" s="132">
        <v>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33">
        <v>2</v>
      </c>
      <c r="U35" s="130">
        <f t="shared" si="3"/>
        <v>0</v>
      </c>
      <c r="V35" s="131">
        <f t="shared" si="4"/>
        <v>0</v>
      </c>
      <c r="W35" s="130">
        <f t="shared" si="2"/>
        <v>0</v>
      </c>
      <c r="X35" s="105"/>
      <c r="Y35" s="72"/>
      <c r="Z35" s="17"/>
      <c r="AA35" s="105"/>
    </row>
    <row r="36" spans="1:27">
      <c r="A36" s="132">
        <v>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33">
        <v>1</v>
      </c>
      <c r="U36" s="130">
        <f>D36-D37</f>
        <v>0</v>
      </c>
      <c r="V36" s="131">
        <f t="shared" si="4"/>
        <v>0</v>
      </c>
      <c r="W36" s="130">
        <f t="shared" si="2"/>
        <v>0</v>
      </c>
      <c r="X36" s="105"/>
      <c r="Y36" s="72"/>
      <c r="Z36" s="17"/>
      <c r="AA36" s="105"/>
    </row>
    <row r="37" spans="1:27">
      <c r="A37" s="132">
        <v>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08"/>
      <c r="U37" s="116"/>
      <c r="V37" s="135"/>
      <c r="W37" s="105"/>
      <c r="X37" s="105"/>
      <c r="Y37" s="72"/>
      <c r="Z37" s="17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75" zoomScaleSheetLayoutView="75" workbookViewId="0">
      <pane xSplit="1" ySplit="5" topLeftCell="B19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132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133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230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192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 ht="15.75" thickBot="1">
      <c r="A7" s="132">
        <v>31</v>
      </c>
      <c r="B7" s="17"/>
      <c r="C7" s="17"/>
      <c r="D7" s="22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227"/>
      <c r="Z7" s="228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-141549</v>
      </c>
      <c r="V29" s="131">
        <f t="shared" si="0"/>
        <v>-141549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141549</v>
      </c>
      <c r="E30" s="247">
        <v>284946</v>
      </c>
      <c r="F30" s="247">
        <v>7.521801</v>
      </c>
      <c r="G30" s="247">
        <v>0</v>
      </c>
      <c r="H30" s="247">
        <v>105.869</v>
      </c>
      <c r="I30" s="247">
        <v>18.399999999999999</v>
      </c>
      <c r="J30" s="247">
        <v>127.2</v>
      </c>
      <c r="K30" s="247">
        <v>256.10000000000002</v>
      </c>
      <c r="L30" s="247">
        <v>1.0144</v>
      </c>
      <c r="M30" s="247">
        <v>101.988</v>
      </c>
      <c r="N30" s="247">
        <v>108.715</v>
      </c>
      <c r="O30" s="247">
        <v>105.208</v>
      </c>
      <c r="P30" s="247">
        <v>15.2</v>
      </c>
      <c r="Q30" s="247">
        <v>23.2</v>
      </c>
      <c r="R30" s="247">
        <v>17.3</v>
      </c>
      <c r="S30" s="247">
        <v>5.04</v>
      </c>
      <c r="T30" s="129">
        <v>7</v>
      </c>
      <c r="U30" s="130">
        <f t="shared" si="2"/>
        <v>3037</v>
      </c>
      <c r="V30" s="131">
        <f>U30-W30</f>
        <v>3037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138512</v>
      </c>
      <c r="E31" s="247">
        <v>284543</v>
      </c>
      <c r="F31" s="247">
        <v>7.3894859999999998</v>
      </c>
      <c r="G31" s="247">
        <v>0</v>
      </c>
      <c r="H31" s="247">
        <v>104.732</v>
      </c>
      <c r="I31" s="247">
        <v>18.8</v>
      </c>
      <c r="J31" s="247">
        <v>152.9</v>
      </c>
      <c r="K31" s="247">
        <v>262.39999999999998</v>
      </c>
      <c r="L31" s="247">
        <v>1.014</v>
      </c>
      <c r="M31" s="247">
        <v>102.024</v>
      </c>
      <c r="N31" s="247">
        <v>107.559</v>
      </c>
      <c r="O31" s="247">
        <v>103.621</v>
      </c>
      <c r="P31" s="247">
        <v>16</v>
      </c>
      <c r="Q31" s="247">
        <v>22.5</v>
      </c>
      <c r="R31" s="247">
        <v>17.899999999999999</v>
      </c>
      <c r="S31" s="247">
        <v>5.04</v>
      </c>
      <c r="T31" s="133">
        <v>6</v>
      </c>
      <c r="U31" s="130">
        <f t="shared" si="2"/>
        <v>3662</v>
      </c>
      <c r="V31" s="131">
        <f t="shared" ref="V31:V36" si="3">U31-W31</f>
        <v>3662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134850</v>
      </c>
      <c r="E32" s="247">
        <v>284051</v>
      </c>
      <c r="F32" s="247">
        <v>7.4291229999999997</v>
      </c>
      <c r="G32" s="247">
        <v>0</v>
      </c>
      <c r="H32" s="247">
        <v>104.86499999999999</v>
      </c>
      <c r="I32" s="247">
        <v>18.7</v>
      </c>
      <c r="J32" s="247">
        <v>113.4</v>
      </c>
      <c r="K32" s="247">
        <v>263.39999999999998</v>
      </c>
      <c r="L32" s="247">
        <v>1.0142</v>
      </c>
      <c r="M32" s="247">
        <v>101.71</v>
      </c>
      <c r="N32" s="247">
        <v>107.991</v>
      </c>
      <c r="O32" s="247">
        <v>103.93300000000001</v>
      </c>
      <c r="P32" s="247">
        <v>11.9</v>
      </c>
      <c r="Q32" s="247">
        <v>25.3</v>
      </c>
      <c r="R32" s="247">
        <v>17.3</v>
      </c>
      <c r="S32" s="247">
        <v>5.04</v>
      </c>
      <c r="T32" s="133">
        <v>5</v>
      </c>
      <c r="U32" s="130">
        <f t="shared" si="2"/>
        <v>2699</v>
      </c>
      <c r="V32" s="131">
        <f t="shared" si="3"/>
        <v>2699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132151</v>
      </c>
      <c r="E33" s="247">
        <v>283691</v>
      </c>
      <c r="F33" s="247">
        <v>7.5384589999999996</v>
      </c>
      <c r="G33" s="247">
        <v>0</v>
      </c>
      <c r="H33" s="247">
        <v>105.288</v>
      </c>
      <c r="I33" s="247">
        <v>16.5</v>
      </c>
      <c r="J33" s="247">
        <v>34.4</v>
      </c>
      <c r="K33" s="247">
        <v>130.4</v>
      </c>
      <c r="L33" s="247">
        <v>1.0152000000000001</v>
      </c>
      <c r="M33" s="247">
        <v>102.64</v>
      </c>
      <c r="N33" s="247">
        <v>108.02200000000001</v>
      </c>
      <c r="O33" s="247">
        <v>103.405</v>
      </c>
      <c r="P33" s="247">
        <v>10.9</v>
      </c>
      <c r="Q33" s="247">
        <v>24.5</v>
      </c>
      <c r="R33" s="247">
        <v>11.9</v>
      </c>
      <c r="S33" s="247">
        <v>5.04</v>
      </c>
      <c r="T33" s="133">
        <v>4</v>
      </c>
      <c r="U33" s="130">
        <f t="shared" si="2"/>
        <v>768</v>
      </c>
      <c r="V33" s="131">
        <f t="shared" si="3"/>
        <v>768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131383</v>
      </c>
      <c r="E34" s="247">
        <v>283589</v>
      </c>
      <c r="F34" s="247">
        <v>7.5645499999999997</v>
      </c>
      <c r="G34" s="247">
        <v>0</v>
      </c>
      <c r="H34" s="247">
        <v>107.792</v>
      </c>
      <c r="I34" s="247">
        <v>17.8</v>
      </c>
      <c r="J34" s="247">
        <v>2.1</v>
      </c>
      <c r="K34" s="247">
        <v>40.5</v>
      </c>
      <c r="L34" s="247">
        <v>1.0150999999999999</v>
      </c>
      <c r="M34" s="247">
        <v>102.651</v>
      </c>
      <c r="N34" s="247">
        <v>109.024</v>
      </c>
      <c r="O34" s="247">
        <v>104.2</v>
      </c>
      <c r="P34" s="247">
        <v>8.8000000000000007</v>
      </c>
      <c r="Q34" s="247">
        <v>32.700000000000003</v>
      </c>
      <c r="R34" s="247">
        <v>13.1</v>
      </c>
      <c r="S34" s="247">
        <v>5.04</v>
      </c>
      <c r="T34" s="133">
        <v>3</v>
      </c>
      <c r="U34" s="130">
        <f t="shared" si="2"/>
        <v>48</v>
      </c>
      <c r="V34" s="131">
        <f t="shared" si="3"/>
        <v>48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131335</v>
      </c>
      <c r="E35" s="247">
        <v>283583</v>
      </c>
      <c r="F35" s="247">
        <v>7.8997909999999996</v>
      </c>
      <c r="G35" s="247">
        <v>0</v>
      </c>
      <c r="H35" s="247">
        <v>108.324</v>
      </c>
      <c r="I35" s="247">
        <v>17.7</v>
      </c>
      <c r="J35" s="247">
        <v>0</v>
      </c>
      <c r="K35" s="247">
        <v>0</v>
      </c>
      <c r="L35" s="247">
        <v>1.0163</v>
      </c>
      <c r="M35" s="247">
        <v>107.17100000000001</v>
      </c>
      <c r="N35" s="247">
        <v>109.33</v>
      </c>
      <c r="O35" s="247">
        <v>107.536</v>
      </c>
      <c r="P35" s="247">
        <v>9</v>
      </c>
      <c r="Q35" s="247">
        <v>31.8</v>
      </c>
      <c r="R35" s="247">
        <v>10</v>
      </c>
      <c r="S35" s="247">
        <v>5.05</v>
      </c>
      <c r="T35" s="133">
        <v>2</v>
      </c>
      <c r="U35" s="130">
        <f t="shared" si="2"/>
        <v>0</v>
      </c>
      <c r="V35" s="131">
        <f t="shared" si="3"/>
        <v>0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131335</v>
      </c>
      <c r="E36" s="247">
        <v>283583</v>
      </c>
      <c r="F36" s="247">
        <v>7.9249790000000004</v>
      </c>
      <c r="G36" s="247">
        <v>0</v>
      </c>
      <c r="H36" s="247">
        <v>109.64400000000001</v>
      </c>
      <c r="I36" s="247">
        <v>18</v>
      </c>
      <c r="J36" s="247">
        <v>0</v>
      </c>
      <c r="K36" s="247">
        <v>0</v>
      </c>
      <c r="L36" s="247">
        <v>1.0161</v>
      </c>
      <c r="M36" s="247">
        <v>108.218</v>
      </c>
      <c r="N36" s="247">
        <v>110.483</v>
      </c>
      <c r="O36" s="247">
        <v>108.491</v>
      </c>
      <c r="P36" s="247">
        <v>9.9</v>
      </c>
      <c r="Q36" s="247">
        <v>34.5</v>
      </c>
      <c r="R36" s="247">
        <v>11.6</v>
      </c>
      <c r="S36" s="247">
        <v>5.05</v>
      </c>
      <c r="T36" s="133">
        <v>1</v>
      </c>
      <c r="U36" s="130">
        <f t="shared" si="2"/>
        <v>0</v>
      </c>
      <c r="V36" s="131">
        <f t="shared" si="3"/>
        <v>0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131335</v>
      </c>
      <c r="E37" s="247">
        <v>283583</v>
      </c>
      <c r="F37" s="247">
        <v>8.0746559999999992</v>
      </c>
      <c r="G37" s="247">
        <v>0</v>
      </c>
      <c r="H37" s="247">
        <v>109.99</v>
      </c>
      <c r="I37" s="247">
        <v>19.2</v>
      </c>
      <c r="J37" s="247">
        <v>0</v>
      </c>
      <c r="K37" s="247">
        <v>0</v>
      </c>
      <c r="L37" s="247">
        <v>1.0165</v>
      </c>
      <c r="M37" s="247">
        <v>108.699</v>
      </c>
      <c r="N37" s="247">
        <v>110.962</v>
      </c>
      <c r="O37" s="247">
        <v>110.371</v>
      </c>
      <c r="P37" s="247">
        <v>9.4</v>
      </c>
      <c r="Q37" s="247">
        <v>35.6</v>
      </c>
      <c r="R37" s="247">
        <v>11.3</v>
      </c>
      <c r="S37" s="247">
        <v>5.05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S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K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2" width="3.7109375" style="106" customWidth="1"/>
    <col min="13" max="13" width="12.7109375" style="106" customWidth="1"/>
    <col min="14" max="14" width="8.140625" style="106" bestFit="1" customWidth="1"/>
    <col min="15" max="15" width="12.7109375" style="106" customWidth="1"/>
    <col min="16" max="16" width="3.7109375" style="106" customWidth="1"/>
    <col min="17" max="18" width="14.7109375" style="106" customWidth="1"/>
    <col min="19" max="19" width="3.7109375" style="106" customWidth="1"/>
    <col min="20" max="16384" width="9.140625" style="106"/>
  </cols>
  <sheetData>
    <row r="1" spans="1:19" ht="15.75" customHeight="1">
      <c r="A1" s="104" t="s">
        <v>136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5"/>
      <c r="O1" s="105"/>
      <c r="P1" s="105"/>
      <c r="Q1" s="105"/>
      <c r="R1" s="105"/>
      <c r="S1" s="105"/>
    </row>
    <row r="2" spans="1:19">
      <c r="A2" s="107" t="s">
        <v>114</v>
      </c>
      <c r="B2" s="306" t="s">
        <v>137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26" t="s">
        <v>17</v>
      </c>
      <c r="N2" s="105"/>
      <c r="O2" s="105"/>
      <c r="P2" s="105"/>
      <c r="Q2" s="105"/>
      <c r="R2" s="105"/>
      <c r="S2" s="105"/>
    </row>
    <row r="3" spans="1:19" ht="15" customHeight="1">
      <c r="A3" s="127" t="s">
        <v>18</v>
      </c>
      <c r="B3" s="304" t="s">
        <v>234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8"/>
      <c r="M3" s="126" t="s">
        <v>27</v>
      </c>
      <c r="N3" s="105"/>
      <c r="O3" s="112" t="s">
        <v>97</v>
      </c>
      <c r="P3" s="105"/>
      <c r="Q3" s="105"/>
      <c r="R3" s="105"/>
      <c r="S3" s="105"/>
    </row>
    <row r="4" spans="1:19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8"/>
      <c r="M4" s="126" t="s">
        <v>38</v>
      </c>
      <c r="N4" s="105"/>
      <c r="O4" s="112" t="s">
        <v>100</v>
      </c>
      <c r="P4" s="105"/>
      <c r="Q4" s="105"/>
      <c r="R4" s="109" t="s">
        <v>15</v>
      </c>
      <c r="S4" s="105"/>
    </row>
    <row r="5" spans="1:19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10" t="s">
        <v>40</v>
      </c>
      <c r="M5" s="127" t="s">
        <v>41</v>
      </c>
      <c r="N5" s="109" t="s">
        <v>102</v>
      </c>
      <c r="O5" s="110" t="s">
        <v>56</v>
      </c>
      <c r="P5" s="105"/>
      <c r="Q5" s="109" t="s">
        <v>98</v>
      </c>
      <c r="R5" s="109" t="s">
        <v>101</v>
      </c>
      <c r="S5" s="105"/>
    </row>
    <row r="6" spans="1:19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129">
        <v>31</v>
      </c>
      <c r="M6" s="130">
        <f t="shared" ref="M6:M36" si="0">D6-D7</f>
        <v>0</v>
      </c>
      <c r="N6" s="131">
        <f t="shared" ref="N6:N29" si="1">M6-O6</f>
        <v>0</v>
      </c>
      <c r="O6" s="130">
        <f>R6-R7</f>
        <v>0</v>
      </c>
      <c r="P6" s="105"/>
      <c r="Q6" s="72"/>
      <c r="R6" s="17"/>
      <c r="S6" s="105"/>
    </row>
    <row r="7" spans="1:19" ht="15.75" thickBot="1">
      <c r="A7" s="132">
        <v>31</v>
      </c>
      <c r="B7" s="89"/>
      <c r="C7" s="89"/>
      <c r="D7" s="228"/>
      <c r="E7" s="89"/>
      <c r="F7" s="89"/>
      <c r="G7" s="89"/>
      <c r="H7" s="17"/>
      <c r="I7" s="17"/>
      <c r="J7" s="89"/>
      <c r="K7" s="89"/>
      <c r="L7" s="133">
        <v>30</v>
      </c>
      <c r="M7" s="130">
        <f t="shared" si="0"/>
        <v>0</v>
      </c>
      <c r="N7" s="131">
        <f t="shared" si="1"/>
        <v>0</v>
      </c>
      <c r="O7" s="130">
        <f t="shared" ref="O7:O36" si="2">R7-R8</f>
        <v>0</v>
      </c>
      <c r="P7" s="105"/>
      <c r="Q7" s="227"/>
      <c r="R7" s="228"/>
      <c r="S7" s="105"/>
    </row>
    <row r="8" spans="1:19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33">
        <v>29</v>
      </c>
      <c r="M8" s="130">
        <f t="shared" si="0"/>
        <v>0</v>
      </c>
      <c r="N8" s="131">
        <f t="shared" si="1"/>
        <v>0</v>
      </c>
      <c r="O8" s="130">
        <f t="shared" si="2"/>
        <v>0</v>
      </c>
      <c r="P8" s="105"/>
      <c r="Q8" s="72"/>
      <c r="R8" s="17"/>
      <c r="S8" s="105"/>
    </row>
    <row r="9" spans="1:19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29">
        <v>28</v>
      </c>
      <c r="M9" s="130">
        <f t="shared" si="0"/>
        <v>0</v>
      </c>
      <c r="N9" s="131">
        <f t="shared" si="1"/>
        <v>0</v>
      </c>
      <c r="O9" s="130">
        <f t="shared" si="2"/>
        <v>0</v>
      </c>
      <c r="P9" s="105"/>
      <c r="Q9" s="72"/>
      <c r="R9" s="17"/>
      <c r="S9" s="105"/>
    </row>
    <row r="10" spans="1:19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33">
        <v>27</v>
      </c>
      <c r="M10" s="130">
        <f t="shared" si="0"/>
        <v>0</v>
      </c>
      <c r="N10" s="131">
        <f t="shared" si="1"/>
        <v>0</v>
      </c>
      <c r="O10" s="130">
        <f t="shared" si="2"/>
        <v>0</v>
      </c>
      <c r="P10" s="105"/>
      <c r="Q10" s="72"/>
      <c r="R10" s="17"/>
      <c r="S10" s="105"/>
    </row>
    <row r="11" spans="1:19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33">
        <v>26</v>
      </c>
      <c r="M11" s="130">
        <f t="shared" si="0"/>
        <v>0</v>
      </c>
      <c r="N11" s="131">
        <f t="shared" si="1"/>
        <v>0</v>
      </c>
      <c r="O11" s="130">
        <f t="shared" si="2"/>
        <v>0</v>
      </c>
      <c r="P11" s="105"/>
      <c r="Q11" s="72"/>
      <c r="R11" s="17"/>
      <c r="S11" s="105"/>
    </row>
    <row r="12" spans="1:19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33">
        <v>25</v>
      </c>
      <c r="M12" s="130">
        <f t="shared" si="0"/>
        <v>0</v>
      </c>
      <c r="N12" s="131">
        <f t="shared" si="1"/>
        <v>0</v>
      </c>
      <c r="O12" s="130">
        <f t="shared" si="2"/>
        <v>0</v>
      </c>
      <c r="P12" s="105"/>
      <c r="Q12" s="72"/>
      <c r="R12" s="17"/>
      <c r="S12" s="105"/>
    </row>
    <row r="13" spans="1:19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33">
        <v>24</v>
      </c>
      <c r="M13" s="130">
        <f t="shared" si="0"/>
        <v>0</v>
      </c>
      <c r="N13" s="131">
        <f t="shared" si="1"/>
        <v>0</v>
      </c>
      <c r="O13" s="130">
        <f t="shared" si="2"/>
        <v>0</v>
      </c>
      <c r="P13" s="105"/>
      <c r="Q13" s="72"/>
      <c r="R13" s="17"/>
      <c r="S13" s="105"/>
    </row>
    <row r="14" spans="1:19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33">
        <v>23</v>
      </c>
      <c r="M14" s="130">
        <f t="shared" si="0"/>
        <v>0</v>
      </c>
      <c r="N14" s="131">
        <f t="shared" si="1"/>
        <v>0</v>
      </c>
      <c r="O14" s="130">
        <f t="shared" si="2"/>
        <v>0</v>
      </c>
      <c r="P14" s="105"/>
      <c r="Q14" s="72"/>
      <c r="R14" s="17"/>
      <c r="S14" s="105"/>
    </row>
    <row r="15" spans="1:19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33">
        <v>22</v>
      </c>
      <c r="M15" s="130">
        <f t="shared" si="0"/>
        <v>0</v>
      </c>
      <c r="N15" s="131">
        <f t="shared" si="1"/>
        <v>0</v>
      </c>
      <c r="O15" s="130">
        <f t="shared" si="2"/>
        <v>0</v>
      </c>
      <c r="P15" s="105"/>
      <c r="Q15" s="72"/>
      <c r="R15" s="17"/>
      <c r="S15" s="105"/>
    </row>
    <row r="16" spans="1:19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129">
        <v>21</v>
      </c>
      <c r="M16" s="130">
        <f t="shared" si="0"/>
        <v>0</v>
      </c>
      <c r="N16" s="131">
        <f t="shared" si="1"/>
        <v>0</v>
      </c>
      <c r="O16" s="130">
        <f t="shared" si="2"/>
        <v>0</v>
      </c>
      <c r="P16" s="105"/>
      <c r="Q16" s="72"/>
      <c r="R16" s="269"/>
      <c r="S16" s="105"/>
    </row>
    <row r="17" spans="1:19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133">
        <v>20</v>
      </c>
      <c r="M17" s="130">
        <f t="shared" si="0"/>
        <v>0</v>
      </c>
      <c r="N17" s="131">
        <f t="shared" si="1"/>
        <v>0</v>
      </c>
      <c r="O17" s="130">
        <f t="shared" si="2"/>
        <v>0</v>
      </c>
      <c r="P17" s="105"/>
      <c r="Q17" s="72"/>
      <c r="R17" s="269"/>
      <c r="S17" s="105"/>
    </row>
    <row r="18" spans="1:19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133">
        <v>19</v>
      </c>
      <c r="M18" s="130">
        <f t="shared" si="0"/>
        <v>0</v>
      </c>
      <c r="N18" s="131">
        <f t="shared" si="1"/>
        <v>0</v>
      </c>
      <c r="O18" s="130">
        <f t="shared" si="2"/>
        <v>0</v>
      </c>
      <c r="P18" s="105"/>
      <c r="Q18" s="72"/>
      <c r="R18" s="269"/>
      <c r="S18" s="105"/>
    </row>
    <row r="19" spans="1:19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133">
        <v>18</v>
      </c>
      <c r="M19" s="130">
        <f t="shared" si="0"/>
        <v>0</v>
      </c>
      <c r="N19" s="131">
        <f t="shared" si="1"/>
        <v>0</v>
      </c>
      <c r="O19" s="130">
        <f t="shared" si="2"/>
        <v>0</v>
      </c>
      <c r="P19" s="105"/>
      <c r="Q19" s="72"/>
      <c r="R19" s="269"/>
      <c r="S19" s="105"/>
    </row>
    <row r="20" spans="1:19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133">
        <v>17</v>
      </c>
      <c r="M20" s="130">
        <f t="shared" si="0"/>
        <v>0</v>
      </c>
      <c r="N20" s="131">
        <f t="shared" si="1"/>
        <v>0</v>
      </c>
      <c r="O20" s="130">
        <f t="shared" si="2"/>
        <v>0</v>
      </c>
      <c r="P20" s="105"/>
      <c r="Q20" s="72"/>
      <c r="R20" s="269"/>
      <c r="S20" s="105"/>
    </row>
    <row r="21" spans="1:19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133">
        <v>16</v>
      </c>
      <c r="M21" s="130">
        <f t="shared" si="0"/>
        <v>0</v>
      </c>
      <c r="N21" s="131">
        <f t="shared" si="1"/>
        <v>0</v>
      </c>
      <c r="O21" s="130">
        <f t="shared" si="2"/>
        <v>0</v>
      </c>
      <c r="P21" s="105"/>
      <c r="Q21" s="72"/>
      <c r="R21" s="269"/>
      <c r="S21" s="105"/>
    </row>
    <row r="22" spans="1:19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133">
        <v>15</v>
      </c>
      <c r="M22" s="130">
        <f t="shared" si="0"/>
        <v>0</v>
      </c>
      <c r="N22" s="131">
        <f t="shared" si="1"/>
        <v>0</v>
      </c>
      <c r="O22" s="130">
        <f t="shared" si="2"/>
        <v>0</v>
      </c>
      <c r="P22" s="105"/>
      <c r="Q22" s="72"/>
      <c r="R22" s="269"/>
      <c r="S22" s="105"/>
    </row>
    <row r="23" spans="1:19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129">
        <v>14</v>
      </c>
      <c r="M23" s="130">
        <f t="shared" si="0"/>
        <v>0</v>
      </c>
      <c r="N23" s="131">
        <f t="shared" si="1"/>
        <v>0</v>
      </c>
      <c r="O23" s="130">
        <f t="shared" si="2"/>
        <v>0</v>
      </c>
      <c r="P23" s="105"/>
      <c r="Q23" s="72"/>
      <c r="R23" s="269"/>
      <c r="S23" s="105"/>
    </row>
    <row r="24" spans="1:19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133">
        <v>13</v>
      </c>
      <c r="M24" s="130">
        <f t="shared" si="0"/>
        <v>0</v>
      </c>
      <c r="N24" s="131">
        <f t="shared" si="1"/>
        <v>0</v>
      </c>
      <c r="O24" s="130">
        <f t="shared" si="2"/>
        <v>0</v>
      </c>
      <c r="P24" s="105"/>
      <c r="Q24" s="72"/>
      <c r="R24" s="269"/>
      <c r="S24" s="105"/>
    </row>
    <row r="25" spans="1:19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133">
        <v>12</v>
      </c>
      <c r="M25" s="130">
        <f t="shared" si="0"/>
        <v>0</v>
      </c>
      <c r="N25" s="131">
        <f t="shared" si="1"/>
        <v>0</v>
      </c>
      <c r="O25" s="130">
        <f t="shared" si="2"/>
        <v>0</v>
      </c>
      <c r="P25" s="105"/>
      <c r="Q25" s="72"/>
      <c r="R25" s="269"/>
      <c r="S25" s="105"/>
    </row>
    <row r="26" spans="1:19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133">
        <v>11</v>
      </c>
      <c r="M26" s="130">
        <f t="shared" si="0"/>
        <v>0</v>
      </c>
      <c r="N26" s="131">
        <f t="shared" si="1"/>
        <v>0</v>
      </c>
      <c r="O26" s="130">
        <f t="shared" si="2"/>
        <v>0</v>
      </c>
      <c r="P26" s="105"/>
      <c r="Q26" s="72"/>
      <c r="R26" s="269"/>
      <c r="S26" s="105"/>
    </row>
    <row r="27" spans="1:19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133">
        <v>10</v>
      </c>
      <c r="M27" s="130">
        <f t="shared" si="0"/>
        <v>0</v>
      </c>
      <c r="N27" s="131">
        <f t="shared" si="1"/>
        <v>0</v>
      </c>
      <c r="O27" s="130">
        <f t="shared" si="2"/>
        <v>0</v>
      </c>
      <c r="P27" s="105"/>
      <c r="Q27" s="72"/>
      <c r="R27" s="269"/>
      <c r="S27" s="105"/>
    </row>
    <row r="28" spans="1:19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133">
        <v>9</v>
      </c>
      <c r="M28" s="130">
        <f t="shared" si="0"/>
        <v>0</v>
      </c>
      <c r="N28" s="131">
        <f t="shared" si="1"/>
        <v>0</v>
      </c>
      <c r="O28" s="130">
        <f t="shared" si="2"/>
        <v>0</v>
      </c>
      <c r="P28" s="105"/>
      <c r="Q28" s="72"/>
      <c r="R28" s="269"/>
      <c r="S28" s="105"/>
    </row>
    <row r="29" spans="1:19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133">
        <v>8</v>
      </c>
      <c r="M29" s="130">
        <f t="shared" si="0"/>
        <v>-26624</v>
      </c>
      <c r="N29" s="131">
        <f t="shared" si="1"/>
        <v>-26624</v>
      </c>
      <c r="O29" s="130">
        <f t="shared" si="2"/>
        <v>0</v>
      </c>
      <c r="P29" s="105"/>
      <c r="Q29" s="72"/>
      <c r="R29" s="269"/>
      <c r="S29" s="105"/>
    </row>
    <row r="30" spans="1:19" s="134" customFormat="1">
      <c r="A30" s="113">
        <v>8</v>
      </c>
      <c r="B30" s="247" t="s">
        <v>309</v>
      </c>
      <c r="C30" s="247" t="s">
        <v>244</v>
      </c>
      <c r="D30" s="247">
        <v>26624</v>
      </c>
      <c r="E30" s="247">
        <v>125038</v>
      </c>
      <c r="F30" s="247">
        <v>1.9080889999999999</v>
      </c>
      <c r="G30" s="247">
        <v>0</v>
      </c>
      <c r="H30" s="247">
        <v>14.246</v>
      </c>
      <c r="I30" s="247">
        <v>12</v>
      </c>
      <c r="J30" s="247">
        <v>3.1</v>
      </c>
      <c r="K30" s="247">
        <v>6.4</v>
      </c>
      <c r="L30" s="129">
        <v>7</v>
      </c>
      <c r="M30" s="130">
        <f t="shared" si="0"/>
        <v>75</v>
      </c>
      <c r="N30" s="131">
        <f>M30-O30</f>
        <v>75</v>
      </c>
      <c r="O30" s="130">
        <f t="shared" si="2"/>
        <v>0</v>
      </c>
      <c r="P30" s="105"/>
      <c r="Q30" s="72"/>
      <c r="R30" s="269"/>
      <c r="S30" s="105"/>
    </row>
    <row r="31" spans="1:19">
      <c r="A31" s="132">
        <v>7</v>
      </c>
      <c r="B31" s="247" t="s">
        <v>310</v>
      </c>
      <c r="C31" s="247" t="s">
        <v>244</v>
      </c>
      <c r="D31" s="247">
        <v>26549</v>
      </c>
      <c r="E31" s="247">
        <v>124999</v>
      </c>
      <c r="F31" s="247">
        <v>1.89317</v>
      </c>
      <c r="G31" s="247">
        <v>0</v>
      </c>
      <c r="H31" s="247">
        <v>14.228999999999999</v>
      </c>
      <c r="I31" s="247">
        <v>13.5</v>
      </c>
      <c r="J31" s="247">
        <v>3</v>
      </c>
      <c r="K31" s="247">
        <v>5.9</v>
      </c>
      <c r="L31" s="133">
        <v>6</v>
      </c>
      <c r="M31" s="130">
        <f t="shared" si="0"/>
        <v>72</v>
      </c>
      <c r="N31" s="131">
        <f t="shared" ref="N31:N36" si="3">M31-O31</f>
        <v>72</v>
      </c>
      <c r="O31" s="130">
        <f t="shared" si="2"/>
        <v>0</v>
      </c>
      <c r="P31" s="105"/>
      <c r="Q31" s="72"/>
      <c r="R31" s="269"/>
      <c r="S31" s="105"/>
    </row>
    <row r="32" spans="1:19">
      <c r="A32" s="132">
        <v>6</v>
      </c>
      <c r="B32" s="247" t="s">
        <v>311</v>
      </c>
      <c r="C32" s="247" t="s">
        <v>244</v>
      </c>
      <c r="D32" s="247">
        <v>26477</v>
      </c>
      <c r="E32" s="247">
        <v>124960</v>
      </c>
      <c r="F32" s="247">
        <v>1.9318070000000001</v>
      </c>
      <c r="G32" s="247">
        <v>0</v>
      </c>
      <c r="H32" s="247">
        <v>14.246</v>
      </c>
      <c r="I32" s="247">
        <v>12.5</v>
      </c>
      <c r="J32" s="247">
        <v>3</v>
      </c>
      <c r="K32" s="247">
        <v>6.1</v>
      </c>
      <c r="L32" s="133">
        <v>5</v>
      </c>
      <c r="M32" s="130">
        <f t="shared" si="0"/>
        <v>72</v>
      </c>
      <c r="N32" s="131">
        <f t="shared" si="3"/>
        <v>72</v>
      </c>
      <c r="O32" s="130">
        <f t="shared" si="2"/>
        <v>0</v>
      </c>
      <c r="P32" s="105"/>
      <c r="Q32" s="72"/>
      <c r="R32" s="269"/>
      <c r="S32" s="105"/>
    </row>
    <row r="33" spans="1:19">
      <c r="A33" s="132">
        <v>5</v>
      </c>
      <c r="B33" s="247" t="s">
        <v>312</v>
      </c>
      <c r="C33" s="247" t="s">
        <v>244</v>
      </c>
      <c r="D33" s="247">
        <v>26405</v>
      </c>
      <c r="E33" s="247">
        <v>124922</v>
      </c>
      <c r="F33" s="247">
        <v>1.95059</v>
      </c>
      <c r="G33" s="247">
        <v>0</v>
      </c>
      <c r="H33" s="247">
        <v>14.266999999999999</v>
      </c>
      <c r="I33" s="247">
        <v>11.3</v>
      </c>
      <c r="J33" s="247">
        <v>2.9</v>
      </c>
      <c r="K33" s="247">
        <v>5.7</v>
      </c>
      <c r="L33" s="133">
        <v>4</v>
      </c>
      <c r="M33" s="130">
        <f t="shared" si="0"/>
        <v>70</v>
      </c>
      <c r="N33" s="131">
        <f t="shared" si="3"/>
        <v>70</v>
      </c>
      <c r="O33" s="130">
        <f t="shared" si="2"/>
        <v>0</v>
      </c>
      <c r="P33" s="105"/>
      <c r="Q33" s="72"/>
      <c r="R33" s="269"/>
      <c r="S33" s="105"/>
    </row>
    <row r="34" spans="1:19">
      <c r="A34" s="132">
        <v>4</v>
      </c>
      <c r="B34" s="247" t="s">
        <v>313</v>
      </c>
      <c r="C34" s="247" t="s">
        <v>244</v>
      </c>
      <c r="D34" s="247">
        <v>26335</v>
      </c>
      <c r="E34" s="247">
        <v>124886</v>
      </c>
      <c r="F34" s="247">
        <v>1.918453</v>
      </c>
      <c r="G34" s="247">
        <v>0</v>
      </c>
      <c r="H34" s="247">
        <v>14.278</v>
      </c>
      <c r="I34" s="247">
        <v>14.9</v>
      </c>
      <c r="J34" s="247">
        <v>2.2999999999999998</v>
      </c>
      <c r="K34" s="247">
        <v>6.5</v>
      </c>
      <c r="L34" s="133">
        <v>3</v>
      </c>
      <c r="M34" s="130">
        <f t="shared" si="0"/>
        <v>54</v>
      </c>
      <c r="N34" s="131">
        <f t="shared" si="3"/>
        <v>54</v>
      </c>
      <c r="O34" s="130">
        <f t="shared" si="2"/>
        <v>0</v>
      </c>
      <c r="P34" s="105"/>
      <c r="Q34" s="72"/>
      <c r="R34" s="269"/>
      <c r="S34" s="105"/>
    </row>
    <row r="35" spans="1:19">
      <c r="A35" s="132">
        <v>3</v>
      </c>
      <c r="B35" s="247" t="s">
        <v>314</v>
      </c>
      <c r="C35" s="247" t="s">
        <v>244</v>
      </c>
      <c r="D35" s="247">
        <v>26281</v>
      </c>
      <c r="E35" s="247">
        <v>124857</v>
      </c>
      <c r="F35" s="247">
        <v>1.912382</v>
      </c>
      <c r="G35" s="247">
        <v>0</v>
      </c>
      <c r="H35" s="247">
        <v>14.356999999999999</v>
      </c>
      <c r="I35" s="247">
        <v>16</v>
      </c>
      <c r="J35" s="247">
        <v>0.7</v>
      </c>
      <c r="K35" s="247">
        <v>1.1000000000000001</v>
      </c>
      <c r="L35" s="133">
        <v>2</v>
      </c>
      <c r="M35" s="130">
        <f t="shared" si="0"/>
        <v>18</v>
      </c>
      <c r="N35" s="131">
        <f t="shared" si="3"/>
        <v>18</v>
      </c>
      <c r="O35" s="130">
        <f t="shared" si="2"/>
        <v>0</v>
      </c>
      <c r="P35" s="105"/>
      <c r="Q35" s="72"/>
      <c r="R35" s="269"/>
      <c r="S35" s="105"/>
    </row>
    <row r="36" spans="1:19">
      <c r="A36" s="132">
        <v>2</v>
      </c>
      <c r="B36" s="247" t="s">
        <v>315</v>
      </c>
      <c r="C36" s="247" t="s">
        <v>244</v>
      </c>
      <c r="D36" s="247">
        <v>26263</v>
      </c>
      <c r="E36" s="247">
        <v>124847</v>
      </c>
      <c r="F36" s="247">
        <v>1.9135759999999999</v>
      </c>
      <c r="G36" s="247">
        <v>0</v>
      </c>
      <c r="H36" s="247">
        <v>14.449</v>
      </c>
      <c r="I36" s="247">
        <v>16</v>
      </c>
      <c r="J36" s="247">
        <v>0.2</v>
      </c>
      <c r="K36" s="247">
        <v>0.4</v>
      </c>
      <c r="L36" s="133">
        <v>1</v>
      </c>
      <c r="M36" s="130">
        <f t="shared" si="0"/>
        <v>7</v>
      </c>
      <c r="N36" s="131">
        <f t="shared" si="3"/>
        <v>7</v>
      </c>
      <c r="O36" s="130">
        <f t="shared" si="2"/>
        <v>0</v>
      </c>
      <c r="P36" s="105"/>
      <c r="Q36" s="72"/>
      <c r="R36" s="269"/>
      <c r="S36" s="105"/>
    </row>
    <row r="37" spans="1:19">
      <c r="A37" s="132">
        <v>1</v>
      </c>
      <c r="B37" s="247" t="s">
        <v>316</v>
      </c>
      <c r="C37" s="247" t="s">
        <v>244</v>
      </c>
      <c r="D37" s="247">
        <v>26256</v>
      </c>
      <c r="E37" s="247">
        <v>124844</v>
      </c>
      <c r="F37" s="247">
        <v>1.923573</v>
      </c>
      <c r="G37" s="247">
        <v>0</v>
      </c>
      <c r="H37" s="247">
        <v>14.473000000000001</v>
      </c>
      <c r="I37" s="247">
        <v>17.7</v>
      </c>
      <c r="J37" s="247">
        <v>0.1</v>
      </c>
      <c r="K37" s="247">
        <v>0.6</v>
      </c>
      <c r="L37" s="108"/>
      <c r="M37" s="116"/>
      <c r="N37" s="135"/>
      <c r="O37" s="105"/>
      <c r="P37" s="105"/>
      <c r="Q37" s="72"/>
      <c r="R37" s="269"/>
      <c r="S37" s="105"/>
    </row>
    <row r="38" spans="1:19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</row>
    <row r="39" spans="1:19">
      <c r="D39" s="136"/>
      <c r="E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  <colBreaks count="1" manualBreakCount="1">
    <brk id="1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3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134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135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235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 ht="15.75" thickBot="1">
      <c r="A7" s="132">
        <v>31</v>
      </c>
      <c r="B7" s="17"/>
      <c r="C7" s="17"/>
      <c r="D7" s="22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227"/>
      <c r="Z7" s="228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-502870</v>
      </c>
      <c r="V29" s="131">
        <f t="shared" si="0"/>
        <v>-502870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502870</v>
      </c>
      <c r="E30" s="247">
        <v>940760</v>
      </c>
      <c r="F30" s="247">
        <v>7.5506979999999997</v>
      </c>
      <c r="G30" s="247">
        <v>0</v>
      </c>
      <c r="H30" s="247">
        <v>94.417000000000002</v>
      </c>
      <c r="I30" s="247">
        <v>20.100000000000001</v>
      </c>
      <c r="J30" s="247">
        <v>224.8</v>
      </c>
      <c r="K30" s="247">
        <v>249.6</v>
      </c>
      <c r="L30" s="247">
        <v>1.014</v>
      </c>
      <c r="M30" s="247">
        <v>90.600999999999999</v>
      </c>
      <c r="N30" s="247">
        <v>97.274000000000001</v>
      </c>
      <c r="O30" s="247">
        <v>93.804000000000002</v>
      </c>
      <c r="P30" s="247">
        <v>18.600000000000001</v>
      </c>
      <c r="Q30" s="247">
        <v>22.4</v>
      </c>
      <c r="R30" s="247">
        <v>19.3</v>
      </c>
      <c r="S30" s="247">
        <v>4.6399999999999997</v>
      </c>
      <c r="T30" s="129">
        <v>7</v>
      </c>
      <c r="U30" s="130">
        <f t="shared" si="2"/>
        <v>5394</v>
      </c>
      <c r="V30" s="131">
        <f>U30-W30</f>
        <v>5394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497476</v>
      </c>
      <c r="E31" s="247">
        <v>940048</v>
      </c>
      <c r="F31" s="247">
        <v>7.4070270000000002</v>
      </c>
      <c r="G31" s="247">
        <v>0</v>
      </c>
      <c r="H31" s="247">
        <v>93.293000000000006</v>
      </c>
      <c r="I31" s="247">
        <v>20.5</v>
      </c>
      <c r="J31" s="247">
        <v>217.9</v>
      </c>
      <c r="K31" s="247">
        <v>235.7</v>
      </c>
      <c r="L31" s="247">
        <v>1.0136000000000001</v>
      </c>
      <c r="M31" s="247">
        <v>90.552000000000007</v>
      </c>
      <c r="N31" s="247">
        <v>96.161000000000001</v>
      </c>
      <c r="O31" s="247">
        <v>92.105000000000004</v>
      </c>
      <c r="P31" s="247">
        <v>19.100000000000001</v>
      </c>
      <c r="Q31" s="247">
        <v>22.7</v>
      </c>
      <c r="R31" s="247">
        <v>20.100000000000001</v>
      </c>
      <c r="S31" s="247">
        <v>4.6399999999999997</v>
      </c>
      <c r="T31" s="133">
        <v>6</v>
      </c>
      <c r="U31" s="130">
        <f t="shared" si="2"/>
        <v>5230</v>
      </c>
      <c r="V31" s="131">
        <f t="shared" ref="V31:V36" si="3">U31-W31</f>
        <v>5230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492246</v>
      </c>
      <c r="E32" s="247">
        <v>939349</v>
      </c>
      <c r="F32" s="247">
        <v>7.4430449999999997</v>
      </c>
      <c r="G32" s="247">
        <v>0</v>
      </c>
      <c r="H32" s="247">
        <v>93.376000000000005</v>
      </c>
      <c r="I32" s="247">
        <v>20.5</v>
      </c>
      <c r="J32" s="247">
        <v>222.5</v>
      </c>
      <c r="K32" s="247">
        <v>265.39999999999998</v>
      </c>
      <c r="L32" s="247">
        <v>1.0137</v>
      </c>
      <c r="M32" s="247">
        <v>90.222999999999999</v>
      </c>
      <c r="N32" s="247">
        <v>96.503</v>
      </c>
      <c r="O32" s="247">
        <v>92.486999999999995</v>
      </c>
      <c r="P32" s="247">
        <v>18.8</v>
      </c>
      <c r="Q32" s="247">
        <v>23.4</v>
      </c>
      <c r="R32" s="247">
        <v>19.8</v>
      </c>
      <c r="S32" s="247">
        <v>4.6399999999999997</v>
      </c>
      <c r="T32" s="133">
        <v>5</v>
      </c>
      <c r="U32" s="130">
        <f t="shared" si="2"/>
        <v>5340</v>
      </c>
      <c r="V32" s="131">
        <f t="shared" si="3"/>
        <v>5340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486906</v>
      </c>
      <c r="E33" s="247">
        <v>938636</v>
      </c>
      <c r="F33" s="247">
        <v>7.3977570000000004</v>
      </c>
      <c r="G33" s="247">
        <v>0</v>
      </c>
      <c r="H33" s="247">
        <v>93.722999999999999</v>
      </c>
      <c r="I33" s="247">
        <v>20.3</v>
      </c>
      <c r="J33" s="247">
        <v>225.8</v>
      </c>
      <c r="K33" s="247">
        <v>246.6</v>
      </c>
      <c r="L33" s="247">
        <v>1.0136000000000001</v>
      </c>
      <c r="M33" s="247">
        <v>91.016999999999996</v>
      </c>
      <c r="N33" s="247">
        <v>96.486999999999995</v>
      </c>
      <c r="O33" s="247">
        <v>91.811999999999998</v>
      </c>
      <c r="P33" s="247">
        <v>18.399999999999999</v>
      </c>
      <c r="Q33" s="247">
        <v>23.2</v>
      </c>
      <c r="R33" s="247">
        <v>19.7</v>
      </c>
      <c r="S33" s="247">
        <v>4.6399999999999997</v>
      </c>
      <c r="T33" s="133">
        <v>4</v>
      </c>
      <c r="U33" s="130">
        <f t="shared" si="2"/>
        <v>5419</v>
      </c>
      <c r="V33" s="131">
        <f t="shared" si="3"/>
        <v>5419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481487</v>
      </c>
      <c r="E34" s="247">
        <v>937915</v>
      </c>
      <c r="F34" s="247">
        <v>7.442844</v>
      </c>
      <c r="G34" s="247">
        <v>0</v>
      </c>
      <c r="H34" s="247">
        <v>96.225999999999999</v>
      </c>
      <c r="I34" s="247">
        <v>21</v>
      </c>
      <c r="J34" s="247">
        <v>220.2</v>
      </c>
      <c r="K34" s="247">
        <v>239.1</v>
      </c>
      <c r="L34" s="247">
        <v>1.0137</v>
      </c>
      <c r="M34" s="247">
        <v>91.019000000000005</v>
      </c>
      <c r="N34" s="247">
        <v>97.471999999999994</v>
      </c>
      <c r="O34" s="247">
        <v>92.608999999999995</v>
      </c>
      <c r="P34" s="247">
        <v>18.899999999999999</v>
      </c>
      <c r="Q34" s="247">
        <v>24.3</v>
      </c>
      <c r="R34" s="247">
        <v>20.100000000000001</v>
      </c>
      <c r="S34" s="247">
        <v>4.6500000000000004</v>
      </c>
      <c r="T34" s="133">
        <v>3</v>
      </c>
      <c r="U34" s="130">
        <f t="shared" si="2"/>
        <v>5284</v>
      </c>
      <c r="V34" s="131">
        <f t="shared" si="3"/>
        <v>5284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476203</v>
      </c>
      <c r="E35" s="247">
        <v>937227</v>
      </c>
      <c r="F35" s="247">
        <v>7.6686399999999999</v>
      </c>
      <c r="G35" s="247">
        <v>0</v>
      </c>
      <c r="H35" s="247">
        <v>96.74</v>
      </c>
      <c r="I35" s="247">
        <v>21.3</v>
      </c>
      <c r="J35" s="247">
        <v>233.4</v>
      </c>
      <c r="K35" s="247">
        <v>342</v>
      </c>
      <c r="L35" s="247">
        <v>1.0141</v>
      </c>
      <c r="M35" s="247">
        <v>95.638999999999996</v>
      </c>
      <c r="N35" s="247">
        <v>97.768000000000001</v>
      </c>
      <c r="O35" s="247">
        <v>95.941999999999993</v>
      </c>
      <c r="P35" s="247">
        <v>19.600000000000001</v>
      </c>
      <c r="Q35" s="247">
        <v>24.6</v>
      </c>
      <c r="R35" s="247">
        <v>20.7</v>
      </c>
      <c r="S35" s="247">
        <v>4.6500000000000004</v>
      </c>
      <c r="T35" s="133">
        <v>2</v>
      </c>
      <c r="U35" s="130">
        <f t="shared" si="2"/>
        <v>5602</v>
      </c>
      <c r="V35" s="131">
        <f t="shared" si="3"/>
        <v>5602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470601</v>
      </c>
      <c r="E36" s="247">
        <v>936501</v>
      </c>
      <c r="F36" s="247">
        <v>7.7181899999999999</v>
      </c>
      <c r="G36" s="247">
        <v>0</v>
      </c>
      <c r="H36" s="247">
        <v>98.200999999999993</v>
      </c>
      <c r="I36" s="247">
        <v>18.600000000000001</v>
      </c>
      <c r="J36" s="247">
        <v>10.199999999999999</v>
      </c>
      <c r="K36" s="247">
        <v>341.6</v>
      </c>
      <c r="L36" s="247">
        <v>1.0141</v>
      </c>
      <c r="M36" s="247">
        <v>96.507999999999996</v>
      </c>
      <c r="N36" s="247">
        <v>99.052000000000007</v>
      </c>
      <c r="O36" s="247">
        <v>96.79</v>
      </c>
      <c r="P36" s="247">
        <v>9.8000000000000007</v>
      </c>
      <c r="Q36" s="247">
        <v>33.4</v>
      </c>
      <c r="R36" s="247">
        <v>21.1</v>
      </c>
      <c r="S36" s="247">
        <v>4.6500000000000004</v>
      </c>
      <c r="T36" s="133">
        <v>1</v>
      </c>
      <c r="U36" s="130">
        <f t="shared" si="2"/>
        <v>245</v>
      </c>
      <c r="V36" s="131">
        <f t="shared" si="3"/>
        <v>245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470356</v>
      </c>
      <c r="E37" s="247">
        <v>936469</v>
      </c>
      <c r="F37" s="247">
        <v>8.1716350000000002</v>
      </c>
      <c r="G37" s="247">
        <v>0</v>
      </c>
      <c r="H37" s="247">
        <v>98.551000000000002</v>
      </c>
      <c r="I37" s="247">
        <v>19.3</v>
      </c>
      <c r="J37" s="247">
        <v>41.2</v>
      </c>
      <c r="K37" s="247">
        <v>222.6</v>
      </c>
      <c r="L37" s="247">
        <v>1.0166999999999999</v>
      </c>
      <c r="M37" s="247">
        <v>97.203999999999994</v>
      </c>
      <c r="N37" s="247">
        <v>99.557000000000002</v>
      </c>
      <c r="O37" s="247">
        <v>98.941999999999993</v>
      </c>
      <c r="P37" s="247">
        <v>9.4</v>
      </c>
      <c r="Q37" s="247">
        <v>33.4</v>
      </c>
      <c r="R37" s="247">
        <v>11</v>
      </c>
      <c r="S37" s="247">
        <v>4.6500000000000004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269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138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139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236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 ht="15.75" thickBot="1">
      <c r="A7" s="132">
        <v>31</v>
      </c>
      <c r="B7" s="17"/>
      <c r="C7" s="17"/>
      <c r="D7" s="22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227"/>
      <c r="Z7" s="228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22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ref="U23:U36" si="3">D23-D24</f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3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3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3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3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3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3"/>
        <v>-25709</v>
      </c>
      <c r="V29" s="131">
        <f t="shared" si="0"/>
        <v>-25709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25709</v>
      </c>
      <c r="E30" s="247">
        <v>79457</v>
      </c>
      <c r="F30" s="247">
        <v>7.7057760000000002</v>
      </c>
      <c r="G30" s="247">
        <v>0</v>
      </c>
      <c r="H30" s="247">
        <v>94.254999999999995</v>
      </c>
      <c r="I30" s="247">
        <v>14.5</v>
      </c>
      <c r="J30" s="247">
        <v>2.8</v>
      </c>
      <c r="K30" s="247">
        <v>14</v>
      </c>
      <c r="L30" s="247">
        <v>1.0154000000000001</v>
      </c>
      <c r="M30" s="247">
        <v>90.504999999999995</v>
      </c>
      <c r="N30" s="247">
        <v>96.991</v>
      </c>
      <c r="O30" s="247">
        <v>93.117999999999995</v>
      </c>
      <c r="P30" s="247">
        <v>9.9</v>
      </c>
      <c r="Q30" s="247">
        <v>20</v>
      </c>
      <c r="R30" s="247">
        <v>12</v>
      </c>
      <c r="S30" s="247">
        <v>4.78</v>
      </c>
      <c r="T30" s="129">
        <v>7</v>
      </c>
      <c r="U30" s="130">
        <f t="shared" si="3"/>
        <v>66</v>
      </c>
      <c r="V30" s="131">
        <f>U30-W30</f>
        <v>66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25643</v>
      </c>
      <c r="E31" s="247">
        <v>79448</v>
      </c>
      <c r="F31" s="247">
        <v>7.602957</v>
      </c>
      <c r="G31" s="247">
        <v>0</v>
      </c>
      <c r="H31" s="247">
        <v>93.18</v>
      </c>
      <c r="I31" s="247">
        <v>15.3</v>
      </c>
      <c r="J31" s="247">
        <v>1.9</v>
      </c>
      <c r="K31" s="247">
        <v>14.7</v>
      </c>
      <c r="L31" s="247">
        <v>1.0150999999999999</v>
      </c>
      <c r="M31" s="247">
        <v>90.494</v>
      </c>
      <c r="N31" s="247">
        <v>95.929000000000002</v>
      </c>
      <c r="O31" s="247">
        <v>92.117999999999995</v>
      </c>
      <c r="P31" s="247">
        <v>10.4</v>
      </c>
      <c r="Q31" s="247">
        <v>20.5</v>
      </c>
      <c r="R31" s="247">
        <v>13</v>
      </c>
      <c r="S31" s="247">
        <v>4.78</v>
      </c>
      <c r="T31" s="133">
        <v>6</v>
      </c>
      <c r="U31" s="130">
        <f t="shared" si="3"/>
        <v>52</v>
      </c>
      <c r="V31" s="131">
        <f t="shared" ref="V31:V36" si="4">U31-W31</f>
        <v>52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25591</v>
      </c>
      <c r="E32" s="247">
        <v>79441</v>
      </c>
      <c r="F32" s="247">
        <v>7.6822059999999999</v>
      </c>
      <c r="G32" s="247">
        <v>0</v>
      </c>
      <c r="H32" s="247">
        <v>93.247</v>
      </c>
      <c r="I32" s="247">
        <v>14.7</v>
      </c>
      <c r="J32" s="247">
        <v>2.9</v>
      </c>
      <c r="K32" s="247">
        <v>13.6</v>
      </c>
      <c r="L32" s="247">
        <v>1.0156000000000001</v>
      </c>
      <c r="M32" s="247">
        <v>90.153999999999996</v>
      </c>
      <c r="N32" s="247">
        <v>96.290999999999997</v>
      </c>
      <c r="O32" s="247">
        <v>92.281000000000006</v>
      </c>
      <c r="P32" s="247">
        <v>8.4</v>
      </c>
      <c r="Q32" s="247">
        <v>22.3</v>
      </c>
      <c r="R32" s="247">
        <v>10.6</v>
      </c>
      <c r="S32" s="247">
        <v>4.78</v>
      </c>
      <c r="T32" s="133">
        <v>5</v>
      </c>
      <c r="U32" s="130">
        <f t="shared" si="3"/>
        <v>69</v>
      </c>
      <c r="V32" s="131">
        <f t="shared" si="4"/>
        <v>69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25522</v>
      </c>
      <c r="E33" s="247">
        <v>79432</v>
      </c>
      <c r="F33" s="247">
        <v>7.651427</v>
      </c>
      <c r="G33" s="247">
        <v>0</v>
      </c>
      <c r="H33" s="247">
        <v>93.582999999999998</v>
      </c>
      <c r="I33" s="247">
        <v>13.9</v>
      </c>
      <c r="J33" s="247">
        <v>2.9</v>
      </c>
      <c r="K33" s="247">
        <v>13.8</v>
      </c>
      <c r="L33" s="247">
        <v>1.0158</v>
      </c>
      <c r="M33" s="247">
        <v>90.942999999999998</v>
      </c>
      <c r="N33" s="247">
        <v>96.253</v>
      </c>
      <c r="O33" s="247">
        <v>91.293000000000006</v>
      </c>
      <c r="P33" s="247">
        <v>6.3</v>
      </c>
      <c r="Q33" s="247">
        <v>20</v>
      </c>
      <c r="R33" s="247">
        <v>9.1</v>
      </c>
      <c r="S33" s="247">
        <v>4.7699999999999996</v>
      </c>
      <c r="T33" s="133">
        <v>4</v>
      </c>
      <c r="U33" s="130">
        <f t="shared" si="3"/>
        <v>70</v>
      </c>
      <c r="V33" s="131">
        <f t="shared" si="4"/>
        <v>70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25452</v>
      </c>
      <c r="E34" s="247">
        <v>79423</v>
      </c>
      <c r="F34" s="247">
        <v>7.6738299999999997</v>
      </c>
      <c r="G34" s="247">
        <v>0</v>
      </c>
      <c r="H34" s="247">
        <v>96.022000000000006</v>
      </c>
      <c r="I34" s="247">
        <v>15.8</v>
      </c>
      <c r="J34" s="247">
        <v>0.6</v>
      </c>
      <c r="K34" s="247">
        <v>13.2</v>
      </c>
      <c r="L34" s="247">
        <v>1.0154000000000001</v>
      </c>
      <c r="M34" s="247">
        <v>90.924000000000007</v>
      </c>
      <c r="N34" s="247">
        <v>97.27</v>
      </c>
      <c r="O34" s="247">
        <v>92.542000000000002</v>
      </c>
      <c r="P34" s="247">
        <v>9.5</v>
      </c>
      <c r="Q34" s="247">
        <v>24.9</v>
      </c>
      <c r="R34" s="247">
        <v>11.6</v>
      </c>
      <c r="S34" s="247">
        <v>4.78</v>
      </c>
      <c r="T34" s="133">
        <v>3</v>
      </c>
      <c r="U34" s="130">
        <f t="shared" si="3"/>
        <v>17</v>
      </c>
      <c r="V34" s="131">
        <f t="shared" si="4"/>
        <v>17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25435</v>
      </c>
      <c r="E35" s="247">
        <v>79421</v>
      </c>
      <c r="F35" s="247">
        <v>7.9646780000000001</v>
      </c>
      <c r="G35" s="247">
        <v>0</v>
      </c>
      <c r="H35" s="247">
        <v>96.543999999999997</v>
      </c>
      <c r="I35" s="247">
        <v>16.3</v>
      </c>
      <c r="J35" s="247">
        <v>1.1000000000000001</v>
      </c>
      <c r="K35" s="247">
        <v>5.9</v>
      </c>
      <c r="L35" s="247">
        <v>1.0162</v>
      </c>
      <c r="M35" s="247">
        <v>95.391999999999996</v>
      </c>
      <c r="N35" s="247">
        <v>97.551000000000002</v>
      </c>
      <c r="O35" s="247">
        <v>96.248000000000005</v>
      </c>
      <c r="P35" s="247">
        <v>10.4</v>
      </c>
      <c r="Q35" s="247">
        <v>25.1</v>
      </c>
      <c r="R35" s="247">
        <v>11.2</v>
      </c>
      <c r="S35" s="247">
        <v>4.78</v>
      </c>
      <c r="T35" s="133">
        <v>2</v>
      </c>
      <c r="U35" s="130">
        <f t="shared" si="3"/>
        <v>27</v>
      </c>
      <c r="V35" s="131">
        <f t="shared" si="4"/>
        <v>27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25408</v>
      </c>
      <c r="E36" s="247">
        <v>79417</v>
      </c>
      <c r="F36" s="247">
        <v>7.9588869999999998</v>
      </c>
      <c r="G36" s="247">
        <v>0</v>
      </c>
      <c r="H36" s="247">
        <v>97.801000000000002</v>
      </c>
      <c r="I36" s="247">
        <v>16.5</v>
      </c>
      <c r="J36" s="247">
        <v>0</v>
      </c>
      <c r="K36" s="247">
        <v>0</v>
      </c>
      <c r="L36" s="247">
        <v>1.0159</v>
      </c>
      <c r="M36" s="247">
        <v>96.391000000000005</v>
      </c>
      <c r="N36" s="247">
        <v>98.665000000000006</v>
      </c>
      <c r="O36" s="247">
        <v>96.72</v>
      </c>
      <c r="P36" s="247">
        <v>11.2</v>
      </c>
      <c r="Q36" s="247">
        <v>25.7</v>
      </c>
      <c r="R36" s="247">
        <v>12.5</v>
      </c>
      <c r="S36" s="247">
        <v>4.79</v>
      </c>
      <c r="T36" s="133">
        <v>1</v>
      </c>
      <c r="U36" s="130">
        <f t="shared" si="3"/>
        <v>0</v>
      </c>
      <c r="V36" s="131">
        <f t="shared" si="4"/>
        <v>0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25408</v>
      </c>
      <c r="E37" s="247">
        <v>79417</v>
      </c>
      <c r="F37" s="247">
        <v>8.1119210000000006</v>
      </c>
      <c r="G37" s="247">
        <v>0</v>
      </c>
      <c r="H37" s="247">
        <v>98.200999999999993</v>
      </c>
      <c r="I37" s="247">
        <v>18.100000000000001</v>
      </c>
      <c r="J37" s="247">
        <v>0</v>
      </c>
      <c r="K37" s="247">
        <v>0.9</v>
      </c>
      <c r="L37" s="247">
        <v>1.0164</v>
      </c>
      <c r="M37" s="247">
        <v>96.932000000000002</v>
      </c>
      <c r="N37" s="247">
        <v>99.135999999999996</v>
      </c>
      <c r="O37" s="247">
        <v>98.576999999999998</v>
      </c>
      <c r="P37" s="247">
        <v>11.2</v>
      </c>
      <c r="Q37" s="247">
        <v>27.8</v>
      </c>
      <c r="R37" s="247">
        <v>12.1</v>
      </c>
      <c r="S37" s="247">
        <v>4.79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3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140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141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199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 ht="15.75" thickBot="1">
      <c r="A7" s="132">
        <v>31</v>
      </c>
      <c r="B7" s="17"/>
      <c r="C7" s="17"/>
      <c r="D7" s="22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227"/>
      <c r="Z7" s="228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-846179</v>
      </c>
      <c r="V29" s="131">
        <f t="shared" si="0"/>
        <v>-846179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846179</v>
      </c>
      <c r="E30" s="247">
        <v>262426</v>
      </c>
      <c r="F30" s="247">
        <v>7.6489200000000004</v>
      </c>
      <c r="G30" s="247">
        <v>1</v>
      </c>
      <c r="H30" s="247">
        <v>94.399000000000001</v>
      </c>
      <c r="I30" s="247">
        <v>13.9</v>
      </c>
      <c r="J30" s="247">
        <v>48.7</v>
      </c>
      <c r="K30" s="247">
        <v>144.9</v>
      </c>
      <c r="L30" s="247">
        <v>1.0147999999999999</v>
      </c>
      <c r="M30" s="247">
        <v>90.697999999999993</v>
      </c>
      <c r="N30" s="247">
        <v>97.245999999999995</v>
      </c>
      <c r="O30" s="247">
        <v>93.619</v>
      </c>
      <c r="P30" s="247">
        <v>6.1</v>
      </c>
      <c r="Q30" s="247">
        <v>18.100000000000001</v>
      </c>
      <c r="R30" s="247">
        <v>15.3</v>
      </c>
      <c r="S30" s="247">
        <v>6.09</v>
      </c>
      <c r="T30" s="129">
        <v>7</v>
      </c>
      <c r="U30" s="130">
        <f t="shared" si="2"/>
        <v>1165</v>
      </c>
      <c r="V30" s="131">
        <f>U30-W30</f>
        <v>1165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845014</v>
      </c>
      <c r="E31" s="247">
        <v>262273</v>
      </c>
      <c r="F31" s="247">
        <v>7.5032620000000003</v>
      </c>
      <c r="G31" s="247">
        <v>1</v>
      </c>
      <c r="H31" s="247">
        <v>93.278000000000006</v>
      </c>
      <c r="I31" s="247">
        <v>15.6</v>
      </c>
      <c r="J31" s="247">
        <v>53.9</v>
      </c>
      <c r="K31" s="247">
        <v>156.5</v>
      </c>
      <c r="L31" s="247">
        <v>1.0144</v>
      </c>
      <c r="M31" s="247">
        <v>90.659000000000006</v>
      </c>
      <c r="N31" s="247">
        <v>96.067999999999998</v>
      </c>
      <c r="O31" s="247">
        <v>92.022999999999996</v>
      </c>
      <c r="P31" s="247">
        <v>10.199999999999999</v>
      </c>
      <c r="Q31" s="247">
        <v>18.8</v>
      </c>
      <c r="R31" s="247">
        <v>16.3</v>
      </c>
      <c r="S31" s="247">
        <v>6.09</v>
      </c>
      <c r="T31" s="133">
        <v>6</v>
      </c>
      <c r="U31" s="130">
        <f t="shared" si="2"/>
        <v>1289</v>
      </c>
      <c r="V31" s="131">
        <f t="shared" ref="V31:V36" si="3">U31-W31</f>
        <v>1289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843725</v>
      </c>
      <c r="E32" s="247">
        <v>262102</v>
      </c>
      <c r="F32" s="247">
        <v>7.54284</v>
      </c>
      <c r="G32" s="247">
        <v>1</v>
      </c>
      <c r="H32" s="247">
        <v>93.361999999999995</v>
      </c>
      <c r="I32" s="247">
        <v>14.1</v>
      </c>
      <c r="J32" s="247">
        <v>50.3</v>
      </c>
      <c r="K32" s="247">
        <v>134.4</v>
      </c>
      <c r="L32" s="247">
        <v>1.0145</v>
      </c>
      <c r="M32" s="247">
        <v>90.37</v>
      </c>
      <c r="N32" s="247">
        <v>96.474000000000004</v>
      </c>
      <c r="O32" s="247">
        <v>92.494</v>
      </c>
      <c r="P32" s="247">
        <v>6.1</v>
      </c>
      <c r="Q32" s="247">
        <v>19</v>
      </c>
      <c r="R32" s="247">
        <v>16.100000000000001</v>
      </c>
      <c r="S32" s="247">
        <v>6.08</v>
      </c>
      <c r="T32" s="133">
        <v>5</v>
      </c>
      <c r="U32" s="130">
        <f t="shared" si="2"/>
        <v>1204</v>
      </c>
      <c r="V32" s="131">
        <f t="shared" si="3"/>
        <v>1204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842521</v>
      </c>
      <c r="E33" s="247">
        <v>261943</v>
      </c>
      <c r="F33" s="247">
        <v>7.5091739999999998</v>
      </c>
      <c r="G33" s="247">
        <v>1</v>
      </c>
      <c r="H33" s="247">
        <v>93.703999999999994</v>
      </c>
      <c r="I33" s="247">
        <v>14.4</v>
      </c>
      <c r="J33" s="247">
        <v>56.3</v>
      </c>
      <c r="K33" s="247">
        <v>162.9</v>
      </c>
      <c r="L33" s="247">
        <v>1.0145999999999999</v>
      </c>
      <c r="M33" s="247">
        <v>90.962999999999994</v>
      </c>
      <c r="N33" s="247">
        <v>96.477999999999994</v>
      </c>
      <c r="O33" s="247">
        <v>91.563000000000002</v>
      </c>
      <c r="P33" s="247">
        <v>3.6</v>
      </c>
      <c r="Q33" s="247">
        <v>19.399999999999999</v>
      </c>
      <c r="R33" s="247">
        <v>14.9</v>
      </c>
      <c r="S33" s="247">
        <v>6.08</v>
      </c>
      <c r="T33" s="133">
        <v>4</v>
      </c>
      <c r="U33" s="130">
        <f t="shared" si="2"/>
        <v>1348</v>
      </c>
      <c r="V33" s="131">
        <f t="shared" si="3"/>
        <v>1348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841173</v>
      </c>
      <c r="E34" s="247">
        <v>261765</v>
      </c>
      <c r="F34" s="247">
        <v>7.5574149999999998</v>
      </c>
      <c r="G34" s="247">
        <v>1</v>
      </c>
      <c r="H34" s="247">
        <v>96.213999999999999</v>
      </c>
      <c r="I34" s="247">
        <v>13.7</v>
      </c>
      <c r="J34" s="247">
        <v>8.9</v>
      </c>
      <c r="K34" s="247">
        <v>129.1</v>
      </c>
      <c r="L34" s="247">
        <v>1.0145</v>
      </c>
      <c r="M34" s="247">
        <v>91.087999999999994</v>
      </c>
      <c r="N34" s="247">
        <v>97.474000000000004</v>
      </c>
      <c r="O34" s="247">
        <v>92.632999999999996</v>
      </c>
      <c r="P34" s="247">
        <v>6.3</v>
      </c>
      <c r="Q34" s="247">
        <v>22.3</v>
      </c>
      <c r="R34" s="247">
        <v>16</v>
      </c>
      <c r="S34" s="247">
        <v>6.1</v>
      </c>
      <c r="T34" s="133">
        <v>3</v>
      </c>
      <c r="U34" s="130">
        <f t="shared" si="2"/>
        <v>213</v>
      </c>
      <c r="V34" s="131">
        <f t="shared" si="3"/>
        <v>213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840960</v>
      </c>
      <c r="E35" s="247">
        <v>261738</v>
      </c>
      <c r="F35" s="247">
        <v>7.9898800000000003</v>
      </c>
      <c r="G35" s="247">
        <v>1</v>
      </c>
      <c r="H35" s="247">
        <v>96.748999999999995</v>
      </c>
      <c r="I35" s="247">
        <v>14.5</v>
      </c>
      <c r="J35" s="247">
        <v>18.5</v>
      </c>
      <c r="K35" s="247">
        <v>108.9</v>
      </c>
      <c r="L35" s="247">
        <v>1.0164</v>
      </c>
      <c r="M35" s="247">
        <v>95.7</v>
      </c>
      <c r="N35" s="247">
        <v>97.763999999999996</v>
      </c>
      <c r="O35" s="247">
        <v>96.061999999999998</v>
      </c>
      <c r="P35" s="247">
        <v>7.5</v>
      </c>
      <c r="Q35" s="247">
        <v>23.1</v>
      </c>
      <c r="R35" s="247">
        <v>9.8000000000000007</v>
      </c>
      <c r="S35" s="247">
        <v>6.11</v>
      </c>
      <c r="T35" s="133">
        <v>2</v>
      </c>
      <c r="U35" s="130">
        <f t="shared" si="2"/>
        <v>441</v>
      </c>
      <c r="V35" s="131">
        <f t="shared" si="3"/>
        <v>441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840519</v>
      </c>
      <c r="E36" s="247">
        <v>261681</v>
      </c>
      <c r="F36" s="247">
        <v>7.850981</v>
      </c>
      <c r="G36" s="247">
        <v>1</v>
      </c>
      <c r="H36" s="247">
        <v>98.063000000000002</v>
      </c>
      <c r="I36" s="247">
        <v>14.2</v>
      </c>
      <c r="J36" s="247">
        <v>8.8000000000000007</v>
      </c>
      <c r="K36" s="247">
        <v>221.2</v>
      </c>
      <c r="L36" s="247">
        <v>1.0150999999999999</v>
      </c>
      <c r="M36" s="247">
        <v>96.622</v>
      </c>
      <c r="N36" s="247">
        <v>98.9</v>
      </c>
      <c r="O36" s="247">
        <v>96.861999999999995</v>
      </c>
      <c r="P36" s="247">
        <v>8.5</v>
      </c>
      <c r="Q36" s="247">
        <v>21.3</v>
      </c>
      <c r="R36" s="247">
        <v>16.600000000000001</v>
      </c>
      <c r="S36" s="247">
        <v>6.11</v>
      </c>
      <c r="T36" s="133">
        <v>1</v>
      </c>
      <c r="U36" s="130">
        <f t="shared" si="2"/>
        <v>210</v>
      </c>
      <c r="V36" s="131">
        <f t="shared" si="3"/>
        <v>210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840309</v>
      </c>
      <c r="E37" s="247">
        <v>261654</v>
      </c>
      <c r="F37" s="247">
        <v>8.1710200000000004</v>
      </c>
      <c r="G37" s="247">
        <v>1</v>
      </c>
      <c r="H37" s="247">
        <v>98.421000000000006</v>
      </c>
      <c r="I37" s="247">
        <v>15.5</v>
      </c>
      <c r="J37" s="247">
        <v>17.600000000000001</v>
      </c>
      <c r="K37" s="247">
        <v>120</v>
      </c>
      <c r="L37" s="247">
        <v>1.0166999999999999</v>
      </c>
      <c r="M37" s="247">
        <v>97.138000000000005</v>
      </c>
      <c r="N37" s="247">
        <v>99.393000000000001</v>
      </c>
      <c r="O37" s="247">
        <v>98.831999999999994</v>
      </c>
      <c r="P37" s="247">
        <v>8.1</v>
      </c>
      <c r="Q37" s="247">
        <v>24.5</v>
      </c>
      <c r="R37" s="247">
        <v>10.7</v>
      </c>
      <c r="S37" s="247">
        <v>6.11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142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143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200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 ht="15.75" thickBot="1">
      <c r="A7" s="132">
        <v>31</v>
      </c>
      <c r="B7" s="17"/>
      <c r="C7" s="17"/>
      <c r="D7" s="22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227"/>
      <c r="Z7" s="228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-979151</v>
      </c>
      <c r="V29" s="131">
        <f t="shared" si="0"/>
        <v>-979151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979151</v>
      </c>
      <c r="E30" s="247">
        <v>289465</v>
      </c>
      <c r="F30" s="247">
        <v>7.4788059999999996</v>
      </c>
      <c r="G30" s="247">
        <v>0</v>
      </c>
      <c r="H30" s="247">
        <v>93.474999999999994</v>
      </c>
      <c r="I30" s="247">
        <v>19</v>
      </c>
      <c r="J30" s="247">
        <v>236.6</v>
      </c>
      <c r="K30" s="247">
        <v>433.6</v>
      </c>
      <c r="L30" s="247">
        <v>1.0138</v>
      </c>
      <c r="M30" s="247">
        <v>89.21</v>
      </c>
      <c r="N30" s="247">
        <v>96.55</v>
      </c>
      <c r="O30" s="247">
        <v>92.927999999999997</v>
      </c>
      <c r="P30" s="247">
        <v>16.100000000000001</v>
      </c>
      <c r="Q30" s="247">
        <v>22.4</v>
      </c>
      <c r="R30" s="247">
        <v>19.7</v>
      </c>
      <c r="S30" s="247">
        <v>5.24</v>
      </c>
      <c r="T30" s="129">
        <v>7</v>
      </c>
      <c r="U30" s="130">
        <f t="shared" si="2"/>
        <v>5667</v>
      </c>
      <c r="V30" s="131">
        <f>U30-W30</f>
        <v>5667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973484</v>
      </c>
      <c r="E31" s="247">
        <v>288711</v>
      </c>
      <c r="F31" s="247">
        <v>7.3108069999999996</v>
      </c>
      <c r="G31" s="247">
        <v>0</v>
      </c>
      <c r="H31" s="247">
        <v>92.21</v>
      </c>
      <c r="I31" s="247">
        <v>19.399999999999999</v>
      </c>
      <c r="J31" s="247">
        <v>233.6</v>
      </c>
      <c r="K31" s="247">
        <v>456.8</v>
      </c>
      <c r="L31" s="247">
        <v>1.0133000000000001</v>
      </c>
      <c r="M31" s="247">
        <v>89.168999999999997</v>
      </c>
      <c r="N31" s="247">
        <v>95.555000000000007</v>
      </c>
      <c r="O31" s="247">
        <v>90.911000000000001</v>
      </c>
      <c r="P31" s="247">
        <v>16.7</v>
      </c>
      <c r="Q31" s="247">
        <v>22.6</v>
      </c>
      <c r="R31" s="247">
        <v>20.5</v>
      </c>
      <c r="S31" s="247">
        <v>5.25</v>
      </c>
      <c r="T31" s="133">
        <v>6</v>
      </c>
      <c r="U31" s="130">
        <f t="shared" si="2"/>
        <v>5595</v>
      </c>
      <c r="V31" s="131">
        <f t="shared" ref="V31:V36" si="3">U31-W31</f>
        <v>5595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967889</v>
      </c>
      <c r="E32" s="247">
        <v>287958</v>
      </c>
      <c r="F32" s="247">
        <v>7.3913919999999997</v>
      </c>
      <c r="G32" s="247">
        <v>0</v>
      </c>
      <c r="H32" s="247">
        <v>92.28</v>
      </c>
      <c r="I32" s="247">
        <v>19.3</v>
      </c>
      <c r="J32" s="247">
        <v>234</v>
      </c>
      <c r="K32" s="247">
        <v>417.9</v>
      </c>
      <c r="L32" s="247">
        <v>1.0138</v>
      </c>
      <c r="M32" s="247">
        <v>88.977999999999994</v>
      </c>
      <c r="N32" s="247">
        <v>95.734999999999999</v>
      </c>
      <c r="O32" s="247">
        <v>91.328999999999994</v>
      </c>
      <c r="P32" s="247">
        <v>16.3</v>
      </c>
      <c r="Q32" s="247">
        <v>23.4</v>
      </c>
      <c r="R32" s="247">
        <v>18.600000000000001</v>
      </c>
      <c r="S32" s="247">
        <v>5.24</v>
      </c>
      <c r="T32" s="133">
        <v>5</v>
      </c>
      <c r="U32" s="130">
        <f t="shared" si="2"/>
        <v>5607</v>
      </c>
      <c r="V32" s="131">
        <f t="shared" si="3"/>
        <v>5607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962282</v>
      </c>
      <c r="E33" s="247">
        <v>287203</v>
      </c>
      <c r="F33" s="247">
        <v>7.3547729999999998</v>
      </c>
      <c r="G33" s="247">
        <v>0</v>
      </c>
      <c r="H33" s="247">
        <v>92.635000000000005</v>
      </c>
      <c r="I33" s="247">
        <v>18.899999999999999</v>
      </c>
      <c r="J33" s="247">
        <v>246.1</v>
      </c>
      <c r="K33" s="247">
        <v>418.2</v>
      </c>
      <c r="L33" s="247">
        <v>1.0138</v>
      </c>
      <c r="M33" s="247">
        <v>89.447999999999993</v>
      </c>
      <c r="N33" s="247">
        <v>95.8</v>
      </c>
      <c r="O33" s="247">
        <v>90.483999999999995</v>
      </c>
      <c r="P33" s="247">
        <v>15.6</v>
      </c>
      <c r="Q33" s="247">
        <v>22.4</v>
      </c>
      <c r="R33" s="247">
        <v>17.7</v>
      </c>
      <c r="S33" s="247">
        <v>5.24</v>
      </c>
      <c r="T33" s="133">
        <v>4</v>
      </c>
      <c r="U33" s="130">
        <f t="shared" si="2"/>
        <v>5899</v>
      </c>
      <c r="V33" s="131">
        <f t="shared" si="3"/>
        <v>5899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956383</v>
      </c>
      <c r="E34" s="247">
        <v>286413</v>
      </c>
      <c r="F34" s="247">
        <v>7.3893449999999996</v>
      </c>
      <c r="G34" s="247">
        <v>0</v>
      </c>
      <c r="H34" s="247">
        <v>95.653999999999996</v>
      </c>
      <c r="I34" s="247">
        <v>16.399999999999999</v>
      </c>
      <c r="J34" s="247">
        <v>22.4</v>
      </c>
      <c r="K34" s="247">
        <v>339.6</v>
      </c>
      <c r="L34" s="247">
        <v>1.0138</v>
      </c>
      <c r="M34" s="247">
        <v>90.132999999999996</v>
      </c>
      <c r="N34" s="247">
        <v>96.93</v>
      </c>
      <c r="O34" s="247">
        <v>91.349000000000004</v>
      </c>
      <c r="P34" s="247">
        <v>7.3</v>
      </c>
      <c r="Q34" s="247">
        <v>31.2</v>
      </c>
      <c r="R34" s="247">
        <v>18.7</v>
      </c>
      <c r="S34" s="247">
        <v>5.24</v>
      </c>
      <c r="T34" s="133">
        <v>3</v>
      </c>
      <c r="U34" s="130">
        <f t="shared" si="2"/>
        <v>537</v>
      </c>
      <c r="V34" s="131">
        <f t="shared" si="3"/>
        <v>537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955846</v>
      </c>
      <c r="E35" s="247">
        <v>286343</v>
      </c>
      <c r="F35" s="247">
        <v>7.8717810000000004</v>
      </c>
      <c r="G35" s="247">
        <v>0</v>
      </c>
      <c r="H35" s="247">
        <v>96.263000000000005</v>
      </c>
      <c r="I35" s="247">
        <v>16.8</v>
      </c>
      <c r="J35" s="247">
        <v>0.2</v>
      </c>
      <c r="K35" s="247">
        <v>43.9</v>
      </c>
      <c r="L35" s="247">
        <v>1.0158</v>
      </c>
      <c r="M35" s="247">
        <v>95.090999999999994</v>
      </c>
      <c r="N35" s="247">
        <v>97.367000000000004</v>
      </c>
      <c r="O35" s="247">
        <v>95.465000000000003</v>
      </c>
      <c r="P35" s="247">
        <v>7.9</v>
      </c>
      <c r="Q35" s="247">
        <v>30</v>
      </c>
      <c r="R35" s="247">
        <v>12.3</v>
      </c>
      <c r="S35" s="247">
        <v>5.26</v>
      </c>
      <c r="T35" s="133">
        <v>2</v>
      </c>
      <c r="U35" s="130">
        <f t="shared" si="2"/>
        <v>3</v>
      </c>
      <c r="V35" s="131">
        <f t="shared" si="3"/>
        <v>3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955843</v>
      </c>
      <c r="E36" s="247">
        <v>286342</v>
      </c>
      <c r="F36" s="247">
        <v>8.0062339999999992</v>
      </c>
      <c r="G36" s="247">
        <v>0</v>
      </c>
      <c r="H36" s="247">
        <v>97.704999999999998</v>
      </c>
      <c r="I36" s="247">
        <v>16.399999999999999</v>
      </c>
      <c r="J36" s="247">
        <v>0</v>
      </c>
      <c r="K36" s="247">
        <v>0</v>
      </c>
      <c r="L36" s="247">
        <v>1.0164</v>
      </c>
      <c r="M36" s="247">
        <v>96.162999999999997</v>
      </c>
      <c r="N36" s="247">
        <v>98.548000000000002</v>
      </c>
      <c r="O36" s="247">
        <v>96.531999999999996</v>
      </c>
      <c r="P36" s="247">
        <v>8.6999999999999993</v>
      </c>
      <c r="Q36" s="247">
        <v>30.3</v>
      </c>
      <c r="R36" s="247">
        <v>10.5</v>
      </c>
      <c r="S36" s="247">
        <v>5.25</v>
      </c>
      <c r="T36" s="133">
        <v>1</v>
      </c>
      <c r="U36" s="130">
        <f t="shared" si="2"/>
        <v>10</v>
      </c>
      <c r="V36" s="131">
        <f t="shared" si="3"/>
        <v>10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955833</v>
      </c>
      <c r="E37" s="247">
        <v>286341</v>
      </c>
      <c r="F37" s="247">
        <v>8.1476089999999992</v>
      </c>
      <c r="G37" s="247">
        <v>0</v>
      </c>
      <c r="H37" s="247">
        <v>98.075999999999993</v>
      </c>
      <c r="I37" s="247">
        <v>18.399999999999999</v>
      </c>
      <c r="J37" s="247">
        <v>0</v>
      </c>
      <c r="K37" s="247">
        <v>0</v>
      </c>
      <c r="L37" s="247">
        <v>1.0166999999999999</v>
      </c>
      <c r="M37" s="247">
        <v>96.787999999999997</v>
      </c>
      <c r="N37" s="247">
        <v>99.066000000000003</v>
      </c>
      <c r="O37" s="247">
        <v>98.445999999999998</v>
      </c>
      <c r="P37" s="247">
        <v>9.3000000000000007</v>
      </c>
      <c r="Q37" s="247">
        <v>32.9</v>
      </c>
      <c r="R37" s="247">
        <v>10.6</v>
      </c>
      <c r="S37" s="247">
        <v>5.25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144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145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201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 ht="15.75" thickBot="1">
      <c r="A7" s="132">
        <v>31</v>
      </c>
      <c r="B7" s="17"/>
      <c r="C7" s="17"/>
      <c r="D7" s="22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227"/>
      <c r="Z7" s="228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-287457</v>
      </c>
      <c r="V29" s="131">
        <f t="shared" si="0"/>
        <v>-287457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287457</v>
      </c>
      <c r="E30" s="247">
        <v>171203</v>
      </c>
      <c r="F30" s="247">
        <v>4.1009570000000002</v>
      </c>
      <c r="G30" s="247">
        <v>2</v>
      </c>
      <c r="H30" s="247">
        <v>44.755000000000003</v>
      </c>
      <c r="I30" s="247">
        <v>14.5</v>
      </c>
      <c r="J30" s="247">
        <v>12.8</v>
      </c>
      <c r="K30" s="247">
        <v>18</v>
      </c>
      <c r="L30" s="247">
        <v>1.0064</v>
      </c>
      <c r="M30" s="247">
        <v>44.307000000000002</v>
      </c>
      <c r="N30" s="247">
        <v>45.121000000000002</v>
      </c>
      <c r="O30" s="247">
        <v>44.542999999999999</v>
      </c>
      <c r="P30" s="247">
        <v>10</v>
      </c>
      <c r="Q30" s="247">
        <v>20.3</v>
      </c>
      <c r="R30" s="247">
        <v>12.2</v>
      </c>
      <c r="S30" s="247">
        <v>4.5199999999999996</v>
      </c>
      <c r="T30" s="129">
        <v>7</v>
      </c>
      <c r="U30" s="130">
        <f t="shared" si="2"/>
        <v>308</v>
      </c>
      <c r="V30" s="131">
        <f>U30-W30</f>
        <v>308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287149</v>
      </c>
      <c r="E31" s="247">
        <v>171127</v>
      </c>
      <c r="F31" s="247">
        <v>4.082884</v>
      </c>
      <c r="G31" s="247">
        <v>2</v>
      </c>
      <c r="H31" s="247">
        <v>44.703000000000003</v>
      </c>
      <c r="I31" s="247">
        <v>15.4</v>
      </c>
      <c r="J31" s="247">
        <v>12.9</v>
      </c>
      <c r="K31" s="247">
        <v>16.600000000000001</v>
      </c>
      <c r="L31" s="247">
        <v>1.0063</v>
      </c>
      <c r="M31" s="247">
        <v>44.292000000000002</v>
      </c>
      <c r="N31" s="247">
        <v>45.033999999999999</v>
      </c>
      <c r="O31" s="247">
        <v>44.521000000000001</v>
      </c>
      <c r="P31" s="247">
        <v>11</v>
      </c>
      <c r="Q31" s="247">
        <v>20.3</v>
      </c>
      <c r="R31" s="247">
        <v>13.3</v>
      </c>
      <c r="S31" s="247">
        <v>4.5199999999999996</v>
      </c>
      <c r="T31" s="133">
        <v>6</v>
      </c>
      <c r="U31" s="130">
        <f t="shared" si="2"/>
        <v>309</v>
      </c>
      <c r="V31" s="131">
        <f t="shared" ref="V31:V36" si="3">U31-W31</f>
        <v>309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286840</v>
      </c>
      <c r="E32" s="247">
        <v>171051</v>
      </c>
      <c r="F32" s="247">
        <v>4.1097809999999999</v>
      </c>
      <c r="G32" s="247">
        <v>2</v>
      </c>
      <c r="H32" s="247">
        <v>44.698</v>
      </c>
      <c r="I32" s="247">
        <v>15.3</v>
      </c>
      <c r="J32" s="247">
        <v>13.1</v>
      </c>
      <c r="K32" s="247">
        <v>18.600000000000001</v>
      </c>
      <c r="L32" s="247">
        <v>1.0064</v>
      </c>
      <c r="M32" s="247">
        <v>44.204000000000001</v>
      </c>
      <c r="N32" s="247">
        <v>45.076999999999998</v>
      </c>
      <c r="O32" s="247">
        <v>44.658999999999999</v>
      </c>
      <c r="P32" s="247">
        <v>9.5</v>
      </c>
      <c r="Q32" s="247">
        <v>22.7</v>
      </c>
      <c r="R32" s="247">
        <v>12.2</v>
      </c>
      <c r="S32" s="247">
        <v>4.51</v>
      </c>
      <c r="T32" s="133">
        <v>5</v>
      </c>
      <c r="U32" s="130">
        <f t="shared" si="2"/>
        <v>314</v>
      </c>
      <c r="V32" s="131">
        <f t="shared" si="3"/>
        <v>314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286526</v>
      </c>
      <c r="E33" s="247">
        <v>170974</v>
      </c>
      <c r="F33" s="247">
        <v>4.1150270000000004</v>
      </c>
      <c r="G33" s="247">
        <v>2</v>
      </c>
      <c r="H33" s="247">
        <v>44.713999999999999</v>
      </c>
      <c r="I33" s="247">
        <v>14.1</v>
      </c>
      <c r="J33" s="247">
        <v>13</v>
      </c>
      <c r="K33" s="247">
        <v>19</v>
      </c>
      <c r="L33" s="247">
        <v>1.0065</v>
      </c>
      <c r="M33" s="247">
        <v>44.329000000000001</v>
      </c>
      <c r="N33" s="247">
        <v>45.082999999999998</v>
      </c>
      <c r="O33" s="247">
        <v>44.517000000000003</v>
      </c>
      <c r="P33" s="247">
        <v>7.8</v>
      </c>
      <c r="Q33" s="247">
        <v>20.3</v>
      </c>
      <c r="R33" s="247">
        <v>11.1</v>
      </c>
      <c r="S33" s="247">
        <v>4.51</v>
      </c>
      <c r="T33" s="133">
        <v>4</v>
      </c>
      <c r="U33" s="130">
        <f t="shared" si="2"/>
        <v>311</v>
      </c>
      <c r="V33" s="131">
        <f t="shared" si="3"/>
        <v>311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286215</v>
      </c>
      <c r="E34" s="247">
        <v>170897</v>
      </c>
      <c r="F34" s="247">
        <v>4.1080370000000004</v>
      </c>
      <c r="G34" s="247">
        <v>2</v>
      </c>
      <c r="H34" s="247">
        <v>44.920999999999999</v>
      </c>
      <c r="I34" s="247">
        <v>16.399999999999999</v>
      </c>
      <c r="J34" s="247">
        <v>9.1</v>
      </c>
      <c r="K34" s="247">
        <v>17.7</v>
      </c>
      <c r="L34" s="247">
        <v>1.0064</v>
      </c>
      <c r="M34" s="247">
        <v>44.472999999999999</v>
      </c>
      <c r="N34" s="247">
        <v>45.680999999999997</v>
      </c>
      <c r="O34" s="247">
        <v>44.728000000000002</v>
      </c>
      <c r="P34" s="247">
        <v>9.6</v>
      </c>
      <c r="Q34" s="247">
        <v>26.7</v>
      </c>
      <c r="R34" s="247">
        <v>12.6</v>
      </c>
      <c r="S34" s="247">
        <v>4.5199999999999996</v>
      </c>
      <c r="T34" s="133">
        <v>3</v>
      </c>
      <c r="U34" s="130">
        <f t="shared" si="2"/>
        <v>219</v>
      </c>
      <c r="V34" s="131">
        <f t="shared" si="3"/>
        <v>219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285996</v>
      </c>
      <c r="E35" s="247">
        <v>170844</v>
      </c>
      <c r="F35" s="247">
        <v>4.224812</v>
      </c>
      <c r="G35" s="247">
        <v>2</v>
      </c>
      <c r="H35" s="247">
        <v>45.537999999999997</v>
      </c>
      <c r="I35" s="247">
        <v>16.3</v>
      </c>
      <c r="J35" s="247">
        <v>1.1000000000000001</v>
      </c>
      <c r="K35" s="247">
        <v>2.9</v>
      </c>
      <c r="L35" s="247">
        <v>1.0067999999999999</v>
      </c>
      <c r="M35" s="247">
        <v>45.161999999999999</v>
      </c>
      <c r="N35" s="247">
        <v>45.856999999999999</v>
      </c>
      <c r="O35" s="247">
        <v>45.692</v>
      </c>
      <c r="P35" s="247">
        <v>8.6</v>
      </c>
      <c r="Q35" s="247">
        <v>26.7</v>
      </c>
      <c r="R35" s="247">
        <v>9.6</v>
      </c>
      <c r="S35" s="247">
        <v>4.5199999999999996</v>
      </c>
      <c r="T35" s="133">
        <v>2</v>
      </c>
      <c r="U35" s="130">
        <f t="shared" si="2"/>
        <v>27</v>
      </c>
      <c r="V35" s="131">
        <f t="shared" si="3"/>
        <v>27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285969</v>
      </c>
      <c r="E36" s="247">
        <v>170837</v>
      </c>
      <c r="F36" s="247">
        <v>4.1880790000000001</v>
      </c>
      <c r="G36" s="247">
        <v>2</v>
      </c>
      <c r="H36" s="247">
        <v>45.503999999999998</v>
      </c>
      <c r="I36" s="247">
        <v>17</v>
      </c>
      <c r="J36" s="247">
        <v>1.2</v>
      </c>
      <c r="K36" s="247">
        <v>4.5</v>
      </c>
      <c r="L36" s="247">
        <v>1.0066999999999999</v>
      </c>
      <c r="M36" s="247">
        <v>45.098999999999997</v>
      </c>
      <c r="N36" s="247">
        <v>45.811999999999998</v>
      </c>
      <c r="O36" s="247">
        <v>45.4</v>
      </c>
      <c r="P36" s="247">
        <v>9.3000000000000007</v>
      </c>
      <c r="Q36" s="247">
        <v>31</v>
      </c>
      <c r="R36" s="247">
        <v>10.6</v>
      </c>
      <c r="S36" s="247">
        <v>4.5199999999999996</v>
      </c>
      <c r="T36" s="133">
        <v>1</v>
      </c>
      <c r="U36" s="130">
        <f t="shared" si="2"/>
        <v>29</v>
      </c>
      <c r="V36" s="131">
        <f t="shared" si="3"/>
        <v>29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285940</v>
      </c>
      <c r="E37" s="247">
        <v>170830</v>
      </c>
      <c r="F37" s="247">
        <v>4.2224729999999999</v>
      </c>
      <c r="G37" s="247">
        <v>2</v>
      </c>
      <c r="H37" s="247">
        <v>45.521999999999998</v>
      </c>
      <c r="I37" s="247">
        <v>18</v>
      </c>
      <c r="J37" s="247">
        <v>1</v>
      </c>
      <c r="K37" s="247">
        <v>1</v>
      </c>
      <c r="L37" s="247">
        <v>1.0067999999999999</v>
      </c>
      <c r="M37" s="247">
        <v>45.076000000000001</v>
      </c>
      <c r="N37" s="247">
        <v>45.857999999999997</v>
      </c>
      <c r="O37" s="247">
        <v>45.697000000000003</v>
      </c>
      <c r="P37" s="247">
        <v>9</v>
      </c>
      <c r="Q37" s="247">
        <v>30.7</v>
      </c>
      <c r="R37" s="247">
        <v>9.8000000000000007</v>
      </c>
      <c r="S37" s="247">
        <v>4.5199999999999996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148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149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202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 ht="15.75" thickBot="1">
      <c r="A7" s="132">
        <v>31</v>
      </c>
      <c r="B7" s="17"/>
      <c r="C7" s="17"/>
      <c r="D7" s="22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227"/>
      <c r="Z7" s="228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-728101</v>
      </c>
      <c r="V29" s="131">
        <f t="shared" si="0"/>
        <v>-728101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728101</v>
      </c>
      <c r="E30" s="247">
        <v>125672</v>
      </c>
      <c r="F30" s="247">
        <v>7.5745209999999998</v>
      </c>
      <c r="G30" s="247">
        <v>0</v>
      </c>
      <c r="H30" s="247">
        <v>93.989000000000004</v>
      </c>
      <c r="I30" s="247">
        <v>14.6</v>
      </c>
      <c r="J30" s="247">
        <v>21.9</v>
      </c>
      <c r="K30" s="247">
        <v>92.9</v>
      </c>
      <c r="L30" s="247">
        <v>1.0145</v>
      </c>
      <c r="M30" s="247">
        <v>89.870999999999995</v>
      </c>
      <c r="N30" s="247">
        <v>96.968000000000004</v>
      </c>
      <c r="O30" s="247">
        <v>93.019000000000005</v>
      </c>
      <c r="P30" s="247">
        <v>5.9</v>
      </c>
      <c r="Q30" s="247">
        <v>22</v>
      </c>
      <c r="R30" s="247">
        <v>16.399999999999999</v>
      </c>
      <c r="S30" s="247">
        <v>5.3</v>
      </c>
      <c r="T30" s="129">
        <v>7</v>
      </c>
      <c r="U30" s="130">
        <f t="shared" si="2"/>
        <v>518</v>
      </c>
      <c r="V30" s="131">
        <f>U30-W30</f>
        <v>518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727583</v>
      </c>
      <c r="E31" s="247">
        <v>125603</v>
      </c>
      <c r="F31" s="247">
        <v>7.4380899999999999</v>
      </c>
      <c r="G31" s="247">
        <v>0</v>
      </c>
      <c r="H31" s="247">
        <v>92.731999999999999</v>
      </c>
      <c r="I31" s="247">
        <v>16.2</v>
      </c>
      <c r="J31" s="247">
        <v>20.8</v>
      </c>
      <c r="K31" s="247">
        <v>93.2</v>
      </c>
      <c r="L31" s="247">
        <v>1.0141</v>
      </c>
      <c r="M31" s="247">
        <v>89.861999999999995</v>
      </c>
      <c r="N31" s="247">
        <v>95.956000000000003</v>
      </c>
      <c r="O31" s="247">
        <v>91.546999999999997</v>
      </c>
      <c r="P31" s="247">
        <v>9.6999999999999993</v>
      </c>
      <c r="Q31" s="247">
        <v>22.4</v>
      </c>
      <c r="R31" s="247">
        <v>17.399999999999999</v>
      </c>
      <c r="S31" s="247">
        <v>5.31</v>
      </c>
      <c r="T31" s="133">
        <v>6</v>
      </c>
      <c r="U31" s="130">
        <f t="shared" si="2"/>
        <v>493</v>
      </c>
      <c r="V31" s="131">
        <f t="shared" ref="V31:V36" si="3">U31-W31</f>
        <v>493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727090</v>
      </c>
      <c r="E32" s="247">
        <v>125536</v>
      </c>
      <c r="F32" s="247">
        <v>7.4812070000000004</v>
      </c>
      <c r="G32" s="247">
        <v>0</v>
      </c>
      <c r="H32" s="247">
        <v>92.793999999999997</v>
      </c>
      <c r="I32" s="247">
        <v>15.3</v>
      </c>
      <c r="J32" s="247">
        <v>25</v>
      </c>
      <c r="K32" s="247">
        <v>93.1</v>
      </c>
      <c r="L32" s="247">
        <v>1.0143</v>
      </c>
      <c r="M32" s="247">
        <v>89.491</v>
      </c>
      <c r="N32" s="247">
        <v>96.227999999999994</v>
      </c>
      <c r="O32" s="247">
        <v>91.683000000000007</v>
      </c>
      <c r="P32" s="247">
        <v>5.9</v>
      </c>
      <c r="Q32" s="247">
        <v>23.9</v>
      </c>
      <c r="R32" s="247">
        <v>16.2</v>
      </c>
      <c r="S32" s="247">
        <v>5.3</v>
      </c>
      <c r="T32" s="133">
        <v>5</v>
      </c>
      <c r="U32" s="130">
        <f t="shared" si="2"/>
        <v>590</v>
      </c>
      <c r="V32" s="131">
        <f t="shared" si="3"/>
        <v>590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726500</v>
      </c>
      <c r="E33" s="247">
        <v>125457</v>
      </c>
      <c r="F33" s="247">
        <v>7.3948229999999997</v>
      </c>
      <c r="G33" s="247">
        <v>0</v>
      </c>
      <c r="H33" s="247">
        <v>93.171999999999997</v>
      </c>
      <c r="I33" s="247">
        <v>14.5</v>
      </c>
      <c r="J33" s="247">
        <v>23.2</v>
      </c>
      <c r="K33" s="247">
        <v>96.1</v>
      </c>
      <c r="L33" s="247">
        <v>1.0141</v>
      </c>
      <c r="M33" s="247">
        <v>90.152000000000001</v>
      </c>
      <c r="N33" s="247">
        <v>96.292000000000002</v>
      </c>
      <c r="O33" s="247">
        <v>90.634</v>
      </c>
      <c r="P33" s="247">
        <v>3.2</v>
      </c>
      <c r="Q33" s="247">
        <v>22.8</v>
      </c>
      <c r="R33" s="247">
        <v>16.600000000000001</v>
      </c>
      <c r="S33" s="247">
        <v>5.3</v>
      </c>
      <c r="T33" s="133">
        <v>4</v>
      </c>
      <c r="U33" s="130">
        <f t="shared" si="2"/>
        <v>550</v>
      </c>
      <c r="V33" s="131">
        <f t="shared" si="3"/>
        <v>550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725950</v>
      </c>
      <c r="E34" s="247">
        <v>125384</v>
      </c>
      <c r="F34" s="247">
        <v>7.6737900000000003</v>
      </c>
      <c r="G34" s="247">
        <v>0</v>
      </c>
      <c r="H34" s="247">
        <v>95.906999999999996</v>
      </c>
      <c r="I34" s="247">
        <v>16.2</v>
      </c>
      <c r="J34" s="247">
        <v>0.4</v>
      </c>
      <c r="K34" s="247">
        <v>8.1</v>
      </c>
      <c r="L34" s="247">
        <v>1.0157</v>
      </c>
      <c r="M34" s="247">
        <v>90.495999999999995</v>
      </c>
      <c r="N34" s="247">
        <v>97.2</v>
      </c>
      <c r="O34" s="247">
        <v>91.902000000000001</v>
      </c>
      <c r="P34" s="247">
        <v>7.5</v>
      </c>
      <c r="Q34" s="247">
        <v>29.7</v>
      </c>
      <c r="R34" s="247">
        <v>9.9</v>
      </c>
      <c r="S34" s="247">
        <v>5.3</v>
      </c>
      <c r="T34" s="133">
        <v>3</v>
      </c>
      <c r="U34" s="130">
        <f t="shared" si="2"/>
        <v>17</v>
      </c>
      <c r="V34" s="131">
        <f t="shared" si="3"/>
        <v>17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725933</v>
      </c>
      <c r="E35" s="247">
        <v>125381</v>
      </c>
      <c r="F35" s="247">
        <v>7.9509800000000004</v>
      </c>
      <c r="G35" s="247">
        <v>0</v>
      </c>
      <c r="H35" s="247">
        <v>96.516999999999996</v>
      </c>
      <c r="I35" s="247">
        <v>16.8</v>
      </c>
      <c r="J35" s="247">
        <v>0</v>
      </c>
      <c r="K35" s="247">
        <v>0</v>
      </c>
      <c r="L35" s="247">
        <v>1.0161</v>
      </c>
      <c r="M35" s="247">
        <v>95.366</v>
      </c>
      <c r="N35" s="247">
        <v>97.605000000000004</v>
      </c>
      <c r="O35" s="247">
        <v>96.207999999999998</v>
      </c>
      <c r="P35" s="247">
        <v>8.1</v>
      </c>
      <c r="Q35" s="247">
        <v>31.1</v>
      </c>
      <c r="R35" s="247">
        <v>11.5</v>
      </c>
      <c r="S35" s="247">
        <v>5.31</v>
      </c>
      <c r="T35" s="133">
        <v>2</v>
      </c>
      <c r="U35" s="130">
        <f t="shared" si="2"/>
        <v>7</v>
      </c>
      <c r="V35" s="131">
        <f t="shared" si="3"/>
        <v>7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725926</v>
      </c>
      <c r="E36" s="247">
        <v>125380</v>
      </c>
      <c r="F36" s="247">
        <v>8.0244330000000001</v>
      </c>
      <c r="G36" s="247">
        <v>0</v>
      </c>
      <c r="H36" s="247">
        <v>97.954999999999998</v>
      </c>
      <c r="I36" s="247">
        <v>17</v>
      </c>
      <c r="J36" s="247">
        <v>0</v>
      </c>
      <c r="K36" s="247">
        <v>0</v>
      </c>
      <c r="L36" s="247">
        <v>1.0164</v>
      </c>
      <c r="M36" s="247">
        <v>96.477000000000004</v>
      </c>
      <c r="N36" s="247">
        <v>98.828000000000003</v>
      </c>
      <c r="O36" s="247">
        <v>96.850999999999999</v>
      </c>
      <c r="P36" s="247">
        <v>8.9</v>
      </c>
      <c r="Q36" s="247">
        <v>32.299999999999997</v>
      </c>
      <c r="R36" s="247">
        <v>10.7</v>
      </c>
      <c r="S36" s="247">
        <v>5.3</v>
      </c>
      <c r="T36" s="133">
        <v>1</v>
      </c>
      <c r="U36" s="130">
        <f t="shared" si="2"/>
        <v>3</v>
      </c>
      <c r="V36" s="131">
        <f t="shared" si="3"/>
        <v>3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725923</v>
      </c>
      <c r="E37" s="247">
        <v>125380</v>
      </c>
      <c r="F37" s="247">
        <v>8.1844570000000001</v>
      </c>
      <c r="G37" s="247">
        <v>0</v>
      </c>
      <c r="H37" s="247">
        <v>98.325999999999993</v>
      </c>
      <c r="I37" s="247">
        <v>18.7</v>
      </c>
      <c r="J37" s="247">
        <v>0</v>
      </c>
      <c r="K37" s="247">
        <v>0</v>
      </c>
      <c r="L37" s="247">
        <v>1.0167999999999999</v>
      </c>
      <c r="M37" s="247">
        <v>97.001999999999995</v>
      </c>
      <c r="N37" s="247">
        <v>99.301000000000002</v>
      </c>
      <c r="O37" s="247">
        <v>98.741</v>
      </c>
      <c r="P37" s="247">
        <v>8.6</v>
      </c>
      <c r="Q37" s="247">
        <v>34.299999999999997</v>
      </c>
      <c r="R37" s="247">
        <v>10.1</v>
      </c>
      <c r="S37" s="247">
        <v>5.31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146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147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203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 ht="15.75" thickBot="1">
      <c r="A7" s="132">
        <v>31</v>
      </c>
      <c r="B7" s="17"/>
      <c r="C7" s="17"/>
      <c r="D7" s="22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227"/>
      <c r="Z7" s="228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-785394</v>
      </c>
      <c r="V29" s="131">
        <f t="shared" si="0"/>
        <v>-785394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785394</v>
      </c>
      <c r="E30" s="247">
        <v>846773</v>
      </c>
      <c r="F30" s="247">
        <v>7.4512029999999996</v>
      </c>
      <c r="G30" s="247">
        <v>0</v>
      </c>
      <c r="H30" s="247">
        <v>93.646000000000001</v>
      </c>
      <c r="I30" s="247">
        <v>21.1</v>
      </c>
      <c r="J30" s="247">
        <v>167</v>
      </c>
      <c r="K30" s="247">
        <v>286.5</v>
      </c>
      <c r="L30" s="247">
        <v>1.0136000000000001</v>
      </c>
      <c r="M30" s="247">
        <v>89.481999999999999</v>
      </c>
      <c r="N30" s="247">
        <v>96.682000000000002</v>
      </c>
      <c r="O30" s="247">
        <v>92.986000000000004</v>
      </c>
      <c r="P30" s="247">
        <v>19.5</v>
      </c>
      <c r="Q30" s="247">
        <v>23.7</v>
      </c>
      <c r="R30" s="247">
        <v>20.8</v>
      </c>
      <c r="S30" s="247">
        <v>4.95</v>
      </c>
      <c r="T30" s="129">
        <v>7</v>
      </c>
      <c r="U30" s="130">
        <f t="shared" si="2"/>
        <v>4005</v>
      </c>
      <c r="V30" s="131">
        <f>U30-W30</f>
        <v>4005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781389</v>
      </c>
      <c r="E31" s="247">
        <v>846238</v>
      </c>
      <c r="F31" s="247">
        <v>7.2933880000000002</v>
      </c>
      <c r="G31" s="247">
        <v>0</v>
      </c>
      <c r="H31" s="247">
        <v>92.51</v>
      </c>
      <c r="I31" s="247">
        <v>21.1</v>
      </c>
      <c r="J31" s="247">
        <v>100.1</v>
      </c>
      <c r="K31" s="247">
        <v>237.2</v>
      </c>
      <c r="L31" s="247">
        <v>1.0130999999999999</v>
      </c>
      <c r="M31" s="247">
        <v>89.558999999999997</v>
      </c>
      <c r="N31" s="247">
        <v>95.718999999999994</v>
      </c>
      <c r="O31" s="247">
        <v>91.105999999999995</v>
      </c>
      <c r="P31" s="247">
        <v>19.2</v>
      </c>
      <c r="Q31" s="247">
        <v>24.3</v>
      </c>
      <c r="R31" s="247">
        <v>21.7</v>
      </c>
      <c r="S31" s="247">
        <v>4.96</v>
      </c>
      <c r="T31" s="133">
        <v>6</v>
      </c>
      <c r="U31" s="130">
        <f t="shared" si="2"/>
        <v>2400</v>
      </c>
      <c r="V31" s="131">
        <f t="shared" ref="V31:V36" si="3">U31-W31</f>
        <v>2400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778989</v>
      </c>
      <c r="E32" s="247">
        <v>845914</v>
      </c>
      <c r="F32" s="247">
        <v>7.3796080000000002</v>
      </c>
      <c r="G32" s="247">
        <v>0</v>
      </c>
      <c r="H32" s="247">
        <v>92.635999999999996</v>
      </c>
      <c r="I32" s="247">
        <v>21.5</v>
      </c>
      <c r="J32" s="247">
        <v>56.2</v>
      </c>
      <c r="K32" s="247">
        <v>140.6</v>
      </c>
      <c r="L32" s="247">
        <v>1.0136000000000001</v>
      </c>
      <c r="M32" s="247">
        <v>89.347999999999999</v>
      </c>
      <c r="N32" s="247">
        <v>96.007999999999996</v>
      </c>
      <c r="O32" s="247">
        <v>91.608999999999995</v>
      </c>
      <c r="P32" s="247">
        <v>17.600000000000001</v>
      </c>
      <c r="Q32" s="247">
        <v>27.5</v>
      </c>
      <c r="R32" s="247">
        <v>19.8</v>
      </c>
      <c r="S32" s="247">
        <v>4.96</v>
      </c>
      <c r="T32" s="133">
        <v>5</v>
      </c>
      <c r="U32" s="130">
        <f t="shared" si="2"/>
        <v>1344</v>
      </c>
      <c r="V32" s="131">
        <f t="shared" si="3"/>
        <v>1344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777645</v>
      </c>
      <c r="E33" s="247">
        <v>845732</v>
      </c>
      <c r="F33" s="247">
        <v>7.3435030000000001</v>
      </c>
      <c r="G33" s="247">
        <v>0</v>
      </c>
      <c r="H33" s="247">
        <v>93.058000000000007</v>
      </c>
      <c r="I33" s="247">
        <v>18.899999999999999</v>
      </c>
      <c r="J33" s="247">
        <v>23.9</v>
      </c>
      <c r="K33" s="247">
        <v>68.5</v>
      </c>
      <c r="L33" s="247">
        <v>1.0136000000000001</v>
      </c>
      <c r="M33" s="247">
        <v>90.099000000000004</v>
      </c>
      <c r="N33" s="247">
        <v>96.087999999999994</v>
      </c>
      <c r="O33" s="247">
        <v>90.808000000000007</v>
      </c>
      <c r="P33" s="247">
        <v>11.7</v>
      </c>
      <c r="Q33" s="247">
        <v>25.1</v>
      </c>
      <c r="R33" s="247">
        <v>19</v>
      </c>
      <c r="S33" s="247">
        <v>4.96</v>
      </c>
      <c r="T33" s="133">
        <v>4</v>
      </c>
      <c r="U33" s="130">
        <f t="shared" si="2"/>
        <v>559</v>
      </c>
      <c r="V33" s="131">
        <f t="shared" si="3"/>
        <v>559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777086</v>
      </c>
      <c r="E34" s="247">
        <v>845658</v>
      </c>
      <c r="F34" s="247">
        <v>7.3837760000000001</v>
      </c>
      <c r="G34" s="247">
        <v>0</v>
      </c>
      <c r="H34" s="247">
        <v>95.728999999999999</v>
      </c>
      <c r="I34" s="247">
        <v>22.3</v>
      </c>
      <c r="J34" s="247">
        <v>12.7</v>
      </c>
      <c r="K34" s="247">
        <v>104.8</v>
      </c>
      <c r="L34" s="247">
        <v>1.0136000000000001</v>
      </c>
      <c r="M34" s="247">
        <v>90.352000000000004</v>
      </c>
      <c r="N34" s="247">
        <v>96.998000000000005</v>
      </c>
      <c r="O34" s="247">
        <v>91.739000000000004</v>
      </c>
      <c r="P34" s="247">
        <v>12.1</v>
      </c>
      <c r="Q34" s="247">
        <v>38.299999999999997</v>
      </c>
      <c r="R34" s="247">
        <v>20</v>
      </c>
      <c r="S34" s="247">
        <v>4.97</v>
      </c>
      <c r="T34" s="133">
        <v>3</v>
      </c>
      <c r="U34" s="130">
        <f t="shared" si="2"/>
        <v>292</v>
      </c>
      <c r="V34" s="131">
        <f t="shared" si="3"/>
        <v>292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776794</v>
      </c>
      <c r="E35" s="247">
        <v>845619</v>
      </c>
      <c r="F35" s="247">
        <v>7.7468060000000003</v>
      </c>
      <c r="G35" s="247">
        <v>0</v>
      </c>
      <c r="H35" s="247">
        <v>96.334999999999994</v>
      </c>
      <c r="I35" s="247">
        <v>20.3</v>
      </c>
      <c r="J35" s="247">
        <v>3.8</v>
      </c>
      <c r="K35" s="247">
        <v>9.1</v>
      </c>
      <c r="L35" s="247">
        <v>1.0147999999999999</v>
      </c>
      <c r="M35" s="247">
        <v>95.206999999999994</v>
      </c>
      <c r="N35" s="247">
        <v>97.408000000000001</v>
      </c>
      <c r="O35" s="247">
        <v>95.507000000000005</v>
      </c>
      <c r="P35" s="247">
        <v>12.3</v>
      </c>
      <c r="Q35" s="247">
        <v>34</v>
      </c>
      <c r="R35" s="247">
        <v>16.8</v>
      </c>
      <c r="S35" s="247">
        <v>4.97</v>
      </c>
      <c r="T35" s="133">
        <v>2</v>
      </c>
      <c r="U35" s="130">
        <f t="shared" si="2"/>
        <v>77</v>
      </c>
      <c r="V35" s="131">
        <f t="shared" si="3"/>
        <v>77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776717</v>
      </c>
      <c r="E36" s="247">
        <v>845609</v>
      </c>
      <c r="F36" s="247">
        <v>7.8950810000000002</v>
      </c>
      <c r="G36" s="247">
        <v>0</v>
      </c>
      <c r="H36" s="247">
        <v>97.774000000000001</v>
      </c>
      <c r="I36" s="247">
        <v>22.5</v>
      </c>
      <c r="J36" s="247">
        <v>3.5</v>
      </c>
      <c r="K36" s="247">
        <v>8.8000000000000007</v>
      </c>
      <c r="L36" s="247">
        <v>1.0155000000000001</v>
      </c>
      <c r="M36" s="247">
        <v>96.271000000000001</v>
      </c>
      <c r="N36" s="247">
        <v>98.596999999999994</v>
      </c>
      <c r="O36" s="247">
        <v>96.613</v>
      </c>
      <c r="P36" s="247">
        <v>12.8</v>
      </c>
      <c r="Q36" s="247">
        <v>41.5</v>
      </c>
      <c r="R36" s="247">
        <v>14.5</v>
      </c>
      <c r="S36" s="247">
        <v>4.97</v>
      </c>
      <c r="T36" s="133">
        <v>1</v>
      </c>
      <c r="U36" s="130">
        <f t="shared" si="2"/>
        <v>70</v>
      </c>
      <c r="V36" s="131">
        <f t="shared" si="3"/>
        <v>70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776647</v>
      </c>
      <c r="E37" s="247">
        <v>845600</v>
      </c>
      <c r="F37" s="247">
        <v>8.0388870000000008</v>
      </c>
      <c r="G37" s="247">
        <v>0</v>
      </c>
      <c r="H37" s="247">
        <v>98.138000000000005</v>
      </c>
      <c r="I37" s="247">
        <v>22.1</v>
      </c>
      <c r="J37" s="247">
        <v>3.5</v>
      </c>
      <c r="K37" s="247">
        <v>7.6</v>
      </c>
      <c r="L37" s="247">
        <v>1.0159</v>
      </c>
      <c r="M37" s="247">
        <v>96.882999999999996</v>
      </c>
      <c r="N37" s="247">
        <v>99.091999999999999</v>
      </c>
      <c r="O37" s="247">
        <v>98.501999999999995</v>
      </c>
      <c r="P37" s="247">
        <v>12.3</v>
      </c>
      <c r="Q37" s="247">
        <v>37.9</v>
      </c>
      <c r="R37" s="247">
        <v>14.3</v>
      </c>
      <c r="S37" s="247">
        <v>4.97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5" width="14.7109375" style="106" customWidth="1"/>
    <col min="26" max="26" width="14.7109375" style="275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150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9"/>
      <c r="AA1" s="105"/>
    </row>
    <row r="2" spans="1:27">
      <c r="A2" s="107" t="s">
        <v>114</v>
      </c>
      <c r="B2" s="306" t="s">
        <v>151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9"/>
      <c r="AA2" s="105"/>
    </row>
    <row r="3" spans="1:27" ht="15" customHeight="1">
      <c r="A3" s="127" t="s">
        <v>18</v>
      </c>
      <c r="B3" s="304" t="s">
        <v>237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9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3"/>
      <c r="AA6" s="105"/>
    </row>
    <row r="7" spans="1:27" ht="15.75" thickBot="1">
      <c r="A7" s="132">
        <v>31</v>
      </c>
      <c r="B7" s="17"/>
      <c r="C7" s="17"/>
      <c r="D7" s="22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227"/>
      <c r="Z7" s="273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3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3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3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3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3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3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3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3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74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74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74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74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74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74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74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74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74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74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74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74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74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>D29-D30</f>
        <v>-95441</v>
      </c>
      <c r="V29" s="131">
        <f t="shared" si="0"/>
        <v>-95441</v>
      </c>
      <c r="W29" s="130">
        <f t="shared" si="1"/>
        <v>0</v>
      </c>
      <c r="X29" s="105"/>
      <c r="Y29" s="72"/>
      <c r="Z29" s="274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95441</v>
      </c>
      <c r="E30" s="247">
        <v>925671</v>
      </c>
      <c r="F30" s="247">
        <v>7.771102</v>
      </c>
      <c r="G30" s="247">
        <v>0</v>
      </c>
      <c r="H30" s="247">
        <v>94.363</v>
      </c>
      <c r="I30" s="247">
        <v>14.2</v>
      </c>
      <c r="J30" s="247">
        <v>70</v>
      </c>
      <c r="K30" s="247">
        <v>299.89999999999998</v>
      </c>
      <c r="L30" s="247">
        <v>1.0156000000000001</v>
      </c>
      <c r="M30" s="247">
        <v>90.352999999999994</v>
      </c>
      <c r="N30" s="247">
        <v>97.248999999999995</v>
      </c>
      <c r="O30" s="247">
        <v>93.891999999999996</v>
      </c>
      <c r="P30" s="247">
        <v>7.6</v>
      </c>
      <c r="Q30" s="247">
        <v>21.3</v>
      </c>
      <c r="R30" s="247">
        <v>11.7</v>
      </c>
      <c r="S30" s="247">
        <v>4.51</v>
      </c>
      <c r="T30" s="129">
        <v>7</v>
      </c>
      <c r="U30" s="130">
        <f t="shared" si="2"/>
        <v>1675</v>
      </c>
      <c r="V30" s="131">
        <f>U30-W30</f>
        <v>1675</v>
      </c>
      <c r="W30" s="130">
        <f t="shared" si="1"/>
        <v>0</v>
      </c>
      <c r="X30" s="105"/>
      <c r="Y30" s="72"/>
      <c r="Z30" s="274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93766</v>
      </c>
      <c r="E31" s="247">
        <v>925445</v>
      </c>
      <c r="F31" s="247">
        <v>7.4313989999999999</v>
      </c>
      <c r="G31" s="247">
        <v>0</v>
      </c>
      <c r="H31" s="247">
        <v>93.055000000000007</v>
      </c>
      <c r="I31" s="247">
        <v>18.3</v>
      </c>
      <c r="J31" s="247">
        <v>214.8</v>
      </c>
      <c r="K31" s="247">
        <v>292.89999999999998</v>
      </c>
      <c r="L31" s="247">
        <v>1.0139</v>
      </c>
      <c r="M31" s="247">
        <v>90.231999999999999</v>
      </c>
      <c r="N31" s="247">
        <v>95.989000000000004</v>
      </c>
      <c r="O31" s="247">
        <v>91.927000000000007</v>
      </c>
      <c r="P31" s="247">
        <v>16.5</v>
      </c>
      <c r="Q31" s="247">
        <v>20.8</v>
      </c>
      <c r="R31" s="247">
        <v>18.7</v>
      </c>
      <c r="S31" s="247">
        <v>4.5199999999999996</v>
      </c>
      <c r="T31" s="133">
        <v>6</v>
      </c>
      <c r="U31" s="130">
        <f t="shared" si="2"/>
        <v>5152</v>
      </c>
      <c r="V31" s="131">
        <f t="shared" ref="V31:V36" si="3">U31-W31</f>
        <v>5152</v>
      </c>
      <c r="W31" s="130">
        <f t="shared" si="1"/>
        <v>0</v>
      </c>
      <c r="X31" s="105"/>
      <c r="Y31" s="72"/>
      <c r="Z31" s="274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88614</v>
      </c>
      <c r="E32" s="247">
        <v>924761</v>
      </c>
      <c r="F32" s="247">
        <v>7.5046530000000002</v>
      </c>
      <c r="G32" s="247">
        <v>0</v>
      </c>
      <c r="H32" s="247">
        <v>93.105999999999995</v>
      </c>
      <c r="I32" s="247">
        <v>18.7</v>
      </c>
      <c r="J32" s="247">
        <v>220.2</v>
      </c>
      <c r="K32" s="247">
        <v>310.10000000000002</v>
      </c>
      <c r="L32" s="247">
        <v>1.0142</v>
      </c>
      <c r="M32" s="247">
        <v>90.015000000000001</v>
      </c>
      <c r="N32" s="247">
        <v>96.263000000000005</v>
      </c>
      <c r="O32" s="247">
        <v>92.47</v>
      </c>
      <c r="P32" s="247">
        <v>16.7</v>
      </c>
      <c r="Q32" s="247">
        <v>21.6</v>
      </c>
      <c r="R32" s="247">
        <v>17.5</v>
      </c>
      <c r="S32" s="247">
        <v>4.51</v>
      </c>
      <c r="T32" s="133">
        <v>5</v>
      </c>
      <c r="U32" s="130">
        <f t="shared" si="2"/>
        <v>5283</v>
      </c>
      <c r="V32" s="131">
        <f t="shared" si="3"/>
        <v>5283</v>
      </c>
      <c r="W32" s="130">
        <f t="shared" si="1"/>
        <v>0</v>
      </c>
      <c r="X32" s="105"/>
      <c r="Y32" s="72"/>
      <c r="Z32" s="274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83331</v>
      </c>
      <c r="E33" s="247">
        <v>924058</v>
      </c>
      <c r="F33" s="247">
        <v>7.42117</v>
      </c>
      <c r="G33" s="247">
        <v>0</v>
      </c>
      <c r="H33" s="247">
        <v>93.364000000000004</v>
      </c>
      <c r="I33" s="247">
        <v>18.899999999999999</v>
      </c>
      <c r="J33" s="247">
        <v>254.8</v>
      </c>
      <c r="K33" s="247">
        <v>320.39999999999998</v>
      </c>
      <c r="L33" s="247">
        <v>1.0138</v>
      </c>
      <c r="M33" s="247">
        <v>90.634</v>
      </c>
      <c r="N33" s="247">
        <v>96.067999999999998</v>
      </c>
      <c r="O33" s="247">
        <v>91.753</v>
      </c>
      <c r="P33" s="247">
        <v>16.600000000000001</v>
      </c>
      <c r="Q33" s="247">
        <v>22.1</v>
      </c>
      <c r="R33" s="247">
        <v>18.600000000000001</v>
      </c>
      <c r="S33" s="247">
        <v>4.51</v>
      </c>
      <c r="T33" s="133">
        <v>4</v>
      </c>
      <c r="U33" s="130">
        <f t="shared" si="2"/>
        <v>6112</v>
      </c>
      <c r="V33" s="131">
        <f t="shared" si="3"/>
        <v>6112</v>
      </c>
      <c r="W33" s="130">
        <f t="shared" si="1"/>
        <v>0</v>
      </c>
      <c r="X33" s="105"/>
      <c r="Y33" s="72"/>
      <c r="Z33" s="274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77219</v>
      </c>
      <c r="E34" s="247">
        <v>923246</v>
      </c>
      <c r="F34" s="247">
        <v>7.4494379999999998</v>
      </c>
      <c r="G34" s="247">
        <v>0</v>
      </c>
      <c r="H34" s="247">
        <v>96.203000000000003</v>
      </c>
      <c r="I34" s="247">
        <v>20.7</v>
      </c>
      <c r="J34" s="247">
        <v>30.1</v>
      </c>
      <c r="K34" s="247">
        <v>330.3</v>
      </c>
      <c r="L34" s="247">
        <v>1.0138</v>
      </c>
      <c r="M34" s="247">
        <v>90.786000000000001</v>
      </c>
      <c r="N34" s="247">
        <v>97.507000000000005</v>
      </c>
      <c r="O34" s="247">
        <v>92.308000000000007</v>
      </c>
      <c r="P34" s="247">
        <v>9.3000000000000007</v>
      </c>
      <c r="Q34" s="247">
        <v>33.1</v>
      </c>
      <c r="R34" s="247">
        <v>19.100000000000001</v>
      </c>
      <c r="S34" s="247">
        <v>4.5199999999999996</v>
      </c>
      <c r="T34" s="133">
        <v>3</v>
      </c>
      <c r="U34" s="130">
        <f t="shared" si="2"/>
        <v>721</v>
      </c>
      <c r="V34" s="131">
        <f t="shared" si="3"/>
        <v>721</v>
      </c>
      <c r="W34" s="130">
        <f t="shared" si="1"/>
        <v>0</v>
      </c>
      <c r="X34" s="105"/>
      <c r="Y34" s="72"/>
      <c r="Z34" s="274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76498</v>
      </c>
      <c r="E35" s="247">
        <v>923152</v>
      </c>
      <c r="F35" s="247">
        <v>7.8889019999999999</v>
      </c>
      <c r="G35" s="247">
        <v>0</v>
      </c>
      <c r="H35" s="247">
        <v>96.76</v>
      </c>
      <c r="I35" s="247">
        <v>19</v>
      </c>
      <c r="J35" s="247">
        <v>0</v>
      </c>
      <c r="K35" s="247">
        <v>0</v>
      </c>
      <c r="L35" s="247">
        <v>1.0157</v>
      </c>
      <c r="M35" s="247">
        <v>95.561999999999998</v>
      </c>
      <c r="N35" s="247">
        <v>97.8</v>
      </c>
      <c r="O35" s="247">
        <v>96</v>
      </c>
      <c r="P35" s="247">
        <v>9.5</v>
      </c>
      <c r="Q35" s="247">
        <v>33.200000000000003</v>
      </c>
      <c r="R35" s="247">
        <v>13.1</v>
      </c>
      <c r="S35" s="247">
        <v>4.5199999999999996</v>
      </c>
      <c r="T35" s="133">
        <v>2</v>
      </c>
      <c r="U35" s="130">
        <f t="shared" si="2"/>
        <v>0</v>
      </c>
      <c r="V35" s="131">
        <f t="shared" si="3"/>
        <v>0</v>
      </c>
      <c r="W35" s="130">
        <f t="shared" si="1"/>
        <v>0</v>
      </c>
      <c r="X35" s="105"/>
      <c r="Y35" s="72"/>
      <c r="Z35" s="274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76498</v>
      </c>
      <c r="E36" s="247">
        <v>923152</v>
      </c>
      <c r="F36" s="247">
        <v>7.9974550000000004</v>
      </c>
      <c r="G36" s="247">
        <v>0</v>
      </c>
      <c r="H36" s="247">
        <v>98.046999999999997</v>
      </c>
      <c r="I36" s="247">
        <v>20</v>
      </c>
      <c r="J36" s="247">
        <v>0</v>
      </c>
      <c r="K36" s="247">
        <v>0</v>
      </c>
      <c r="L36" s="247">
        <v>1.0161</v>
      </c>
      <c r="M36" s="247">
        <v>96.632999999999996</v>
      </c>
      <c r="N36" s="247">
        <v>98.900999999999996</v>
      </c>
      <c r="O36" s="247">
        <v>96.927000000000007</v>
      </c>
      <c r="P36" s="247">
        <v>10.5</v>
      </c>
      <c r="Q36" s="247">
        <v>37.5</v>
      </c>
      <c r="R36" s="247">
        <v>11.8</v>
      </c>
      <c r="S36" s="247">
        <v>4.5199999999999996</v>
      </c>
      <c r="T36" s="133">
        <v>1</v>
      </c>
      <c r="U36" s="130">
        <f t="shared" si="2"/>
        <v>0</v>
      </c>
      <c r="V36" s="131">
        <f t="shared" si="3"/>
        <v>0</v>
      </c>
      <c r="W36" s="130">
        <f t="shared" si="1"/>
        <v>0</v>
      </c>
      <c r="X36" s="105"/>
      <c r="Y36" s="72"/>
      <c r="Z36" s="274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76498</v>
      </c>
      <c r="E37" s="247">
        <v>923152</v>
      </c>
      <c r="F37" s="247">
        <v>8.1432450000000003</v>
      </c>
      <c r="G37" s="247">
        <v>0</v>
      </c>
      <c r="H37" s="247">
        <v>98.409000000000006</v>
      </c>
      <c r="I37" s="247">
        <v>20.8</v>
      </c>
      <c r="J37" s="247">
        <v>0</v>
      </c>
      <c r="K37" s="247">
        <v>0</v>
      </c>
      <c r="L37" s="247">
        <v>1.0165</v>
      </c>
      <c r="M37" s="247">
        <v>97.078999999999994</v>
      </c>
      <c r="N37" s="247">
        <v>99.400999999999996</v>
      </c>
      <c r="O37" s="247">
        <v>98.736000000000004</v>
      </c>
      <c r="P37" s="247">
        <v>9.9</v>
      </c>
      <c r="Q37" s="247">
        <v>36.799999999999997</v>
      </c>
      <c r="R37" s="247">
        <v>11.4</v>
      </c>
      <c r="S37" s="247">
        <v>4.5199999999999996</v>
      </c>
      <c r="T37" s="108"/>
      <c r="U37" s="116"/>
      <c r="V37" s="135"/>
      <c r="W37" s="105"/>
      <c r="X37" s="105"/>
      <c r="Y37" s="72"/>
      <c r="Z37" s="274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9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2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152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153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205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 ht="15.75" thickBot="1">
      <c r="A7" s="132">
        <v>31</v>
      </c>
      <c r="B7" s="17"/>
      <c r="C7" s="17"/>
      <c r="D7" s="22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227"/>
      <c r="Z7" s="228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-388456</v>
      </c>
      <c r="V29" s="131">
        <f t="shared" si="0"/>
        <v>-388456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388456</v>
      </c>
      <c r="E30" s="247">
        <v>650525</v>
      </c>
      <c r="F30" s="247">
        <v>7.4711449999999999</v>
      </c>
      <c r="G30" s="247">
        <v>0</v>
      </c>
      <c r="H30" s="247">
        <v>93.843999999999994</v>
      </c>
      <c r="I30" s="247">
        <v>19.899999999999999</v>
      </c>
      <c r="J30" s="247">
        <v>602.70000000000005</v>
      </c>
      <c r="K30" s="247">
        <v>1030</v>
      </c>
      <c r="L30" s="247">
        <v>1.0137</v>
      </c>
      <c r="M30" s="247">
        <v>89.715999999999994</v>
      </c>
      <c r="N30" s="247">
        <v>96.772999999999996</v>
      </c>
      <c r="O30" s="247">
        <v>92.954999999999998</v>
      </c>
      <c r="P30" s="247">
        <v>18.100000000000001</v>
      </c>
      <c r="Q30" s="247">
        <v>21.4</v>
      </c>
      <c r="R30" s="247">
        <v>20</v>
      </c>
      <c r="S30" s="247">
        <v>5.68</v>
      </c>
      <c r="T30" s="129">
        <v>7</v>
      </c>
      <c r="U30" s="130">
        <f t="shared" si="2"/>
        <v>14458</v>
      </c>
      <c r="V30" s="131">
        <f>U30-W30</f>
        <v>14458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373998</v>
      </c>
      <c r="E31" s="247">
        <v>648604</v>
      </c>
      <c r="F31" s="247">
        <v>7.367502</v>
      </c>
      <c r="G31" s="247">
        <v>0</v>
      </c>
      <c r="H31" s="247">
        <v>92.768000000000001</v>
      </c>
      <c r="I31" s="247">
        <v>20.2</v>
      </c>
      <c r="J31" s="247">
        <v>612.9</v>
      </c>
      <c r="K31" s="247">
        <v>1065</v>
      </c>
      <c r="L31" s="247">
        <v>1.0135000000000001</v>
      </c>
      <c r="M31" s="247">
        <v>89.850999999999999</v>
      </c>
      <c r="N31" s="247">
        <v>95.611000000000004</v>
      </c>
      <c r="O31" s="247">
        <v>91.635000000000005</v>
      </c>
      <c r="P31" s="247">
        <v>19.100000000000001</v>
      </c>
      <c r="Q31" s="247">
        <v>21.4</v>
      </c>
      <c r="R31" s="247">
        <v>20.3</v>
      </c>
      <c r="S31" s="247">
        <v>5.68</v>
      </c>
      <c r="T31" s="133">
        <v>6</v>
      </c>
      <c r="U31" s="130">
        <f t="shared" si="2"/>
        <v>14690</v>
      </c>
      <c r="V31" s="131">
        <f t="shared" ref="V31:V36" si="3">U31-W31</f>
        <v>14690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359308</v>
      </c>
      <c r="E32" s="247">
        <v>646631</v>
      </c>
      <c r="F32" s="247">
        <v>7.4066770000000002</v>
      </c>
      <c r="G32" s="247">
        <v>0</v>
      </c>
      <c r="H32" s="247">
        <v>92.820999999999998</v>
      </c>
      <c r="I32" s="247">
        <v>20.2</v>
      </c>
      <c r="J32" s="247">
        <v>622.79999999999995</v>
      </c>
      <c r="K32" s="247">
        <v>1087.9000000000001</v>
      </c>
      <c r="L32" s="247">
        <v>1.0136000000000001</v>
      </c>
      <c r="M32" s="247">
        <v>89.393000000000001</v>
      </c>
      <c r="N32" s="247">
        <v>96.085999999999999</v>
      </c>
      <c r="O32" s="247">
        <v>91.975999999999999</v>
      </c>
      <c r="P32" s="247">
        <v>18.8</v>
      </c>
      <c r="Q32" s="247">
        <v>21.9</v>
      </c>
      <c r="R32" s="247">
        <v>19.8</v>
      </c>
      <c r="S32" s="247">
        <v>5.68</v>
      </c>
      <c r="T32" s="133">
        <v>5</v>
      </c>
      <c r="U32" s="130">
        <f t="shared" si="2"/>
        <v>14921</v>
      </c>
      <c r="V32" s="131">
        <f t="shared" si="3"/>
        <v>14921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344387</v>
      </c>
      <c r="E33" s="247">
        <v>644627</v>
      </c>
      <c r="F33" s="247">
        <v>7.3251280000000003</v>
      </c>
      <c r="G33" s="247">
        <v>0</v>
      </c>
      <c r="H33" s="247">
        <v>93.203999999999994</v>
      </c>
      <c r="I33" s="247">
        <v>20</v>
      </c>
      <c r="J33" s="247">
        <v>574.29999999999995</v>
      </c>
      <c r="K33" s="247">
        <v>1067.7</v>
      </c>
      <c r="L33" s="247">
        <v>1.0135000000000001</v>
      </c>
      <c r="M33" s="247">
        <v>90.424000000000007</v>
      </c>
      <c r="N33" s="247">
        <v>95.963999999999999</v>
      </c>
      <c r="O33" s="247">
        <v>90.826999999999998</v>
      </c>
      <c r="P33" s="247">
        <v>18.8</v>
      </c>
      <c r="Q33" s="247">
        <v>21.6</v>
      </c>
      <c r="R33" s="247">
        <v>19.7</v>
      </c>
      <c r="S33" s="247">
        <v>5.68</v>
      </c>
      <c r="T33" s="133">
        <v>4</v>
      </c>
      <c r="U33" s="130">
        <f t="shared" si="2"/>
        <v>13761</v>
      </c>
      <c r="V33" s="131">
        <f t="shared" si="3"/>
        <v>13761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330626</v>
      </c>
      <c r="E34" s="247">
        <v>642787</v>
      </c>
      <c r="F34" s="247">
        <v>7.4156940000000002</v>
      </c>
      <c r="G34" s="247">
        <v>0</v>
      </c>
      <c r="H34" s="247">
        <v>95.649000000000001</v>
      </c>
      <c r="I34" s="247">
        <v>20.3</v>
      </c>
      <c r="J34" s="247">
        <v>603.79999999999995</v>
      </c>
      <c r="K34" s="247">
        <v>1155.2</v>
      </c>
      <c r="L34" s="247">
        <v>1.0136000000000001</v>
      </c>
      <c r="M34" s="247">
        <v>90.322000000000003</v>
      </c>
      <c r="N34" s="247">
        <v>97.028000000000006</v>
      </c>
      <c r="O34" s="247">
        <v>92.149000000000001</v>
      </c>
      <c r="P34" s="247">
        <v>18.8</v>
      </c>
      <c r="Q34" s="247">
        <v>22.3</v>
      </c>
      <c r="R34" s="247">
        <v>19.899999999999999</v>
      </c>
      <c r="S34" s="247">
        <v>5.68</v>
      </c>
      <c r="T34" s="133">
        <v>3</v>
      </c>
      <c r="U34" s="130">
        <f t="shared" si="2"/>
        <v>14469</v>
      </c>
      <c r="V34" s="131">
        <f t="shared" si="3"/>
        <v>14469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316157</v>
      </c>
      <c r="E35" s="247">
        <v>640894</v>
      </c>
      <c r="F35" s="247">
        <v>7.6209369999999996</v>
      </c>
      <c r="G35" s="247">
        <v>0</v>
      </c>
      <c r="H35" s="247">
        <v>96.159000000000006</v>
      </c>
      <c r="I35" s="247">
        <v>20.399999999999999</v>
      </c>
      <c r="J35" s="247">
        <v>611.9</v>
      </c>
      <c r="K35" s="247">
        <v>972.1</v>
      </c>
      <c r="L35" s="247">
        <v>1.014</v>
      </c>
      <c r="M35" s="247">
        <v>94.745000000000005</v>
      </c>
      <c r="N35" s="247">
        <v>97.373000000000005</v>
      </c>
      <c r="O35" s="247">
        <v>95.138999999999996</v>
      </c>
      <c r="P35" s="247">
        <v>19.2</v>
      </c>
      <c r="Q35" s="247">
        <v>22.3</v>
      </c>
      <c r="R35" s="247">
        <v>20.3</v>
      </c>
      <c r="S35" s="247">
        <v>5.68</v>
      </c>
      <c r="T35" s="133">
        <v>2</v>
      </c>
      <c r="U35" s="130">
        <f t="shared" si="2"/>
        <v>14676</v>
      </c>
      <c r="V35" s="131">
        <f t="shared" si="3"/>
        <v>14676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301481</v>
      </c>
      <c r="E36" s="247">
        <v>638984</v>
      </c>
      <c r="F36" s="247">
        <v>7.6794140000000004</v>
      </c>
      <c r="G36" s="247">
        <v>0</v>
      </c>
      <c r="H36" s="247">
        <v>97.423000000000002</v>
      </c>
      <c r="I36" s="247">
        <v>20.3</v>
      </c>
      <c r="J36" s="247">
        <v>487</v>
      </c>
      <c r="K36" s="247">
        <v>1316.8</v>
      </c>
      <c r="L36" s="247">
        <v>1.0142</v>
      </c>
      <c r="M36" s="247">
        <v>95.733999999999995</v>
      </c>
      <c r="N36" s="247">
        <v>98.519000000000005</v>
      </c>
      <c r="O36" s="247">
        <v>95.914000000000001</v>
      </c>
      <c r="P36" s="247">
        <v>10.9</v>
      </c>
      <c r="Q36" s="247">
        <v>27.7</v>
      </c>
      <c r="R36" s="247">
        <v>20.2</v>
      </c>
      <c r="S36" s="247">
        <v>5.68</v>
      </c>
      <c r="T36" s="133">
        <v>1</v>
      </c>
      <c r="U36" s="130">
        <f t="shared" si="2"/>
        <v>11703</v>
      </c>
      <c r="V36" s="131">
        <f t="shared" si="3"/>
        <v>11703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289778</v>
      </c>
      <c r="E37" s="247">
        <v>637479</v>
      </c>
      <c r="F37" s="247">
        <v>8.1423970000000008</v>
      </c>
      <c r="G37" s="247">
        <v>0</v>
      </c>
      <c r="H37" s="247">
        <v>98.147999999999996</v>
      </c>
      <c r="I37" s="247">
        <v>18.899999999999999</v>
      </c>
      <c r="J37" s="247">
        <v>0.4</v>
      </c>
      <c r="K37" s="247">
        <v>26.7</v>
      </c>
      <c r="L37" s="247">
        <v>1.0165999999999999</v>
      </c>
      <c r="M37" s="247">
        <v>96.93</v>
      </c>
      <c r="N37" s="247">
        <v>99.049000000000007</v>
      </c>
      <c r="O37" s="247">
        <v>98.483999999999995</v>
      </c>
      <c r="P37" s="247">
        <v>10.199999999999999</v>
      </c>
      <c r="Q37" s="247">
        <v>30</v>
      </c>
      <c r="R37" s="247">
        <v>10.8</v>
      </c>
      <c r="S37" s="247">
        <v>5.68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154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155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207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 ht="15.75" thickBot="1">
      <c r="A7" s="132">
        <v>31</v>
      </c>
      <c r="B7" s="17"/>
      <c r="C7" s="17"/>
      <c r="D7" s="22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227"/>
      <c r="Z7" s="228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-276434</v>
      </c>
      <c r="V29" s="131">
        <f t="shared" si="0"/>
        <v>-276434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276434</v>
      </c>
      <c r="E30" s="247">
        <v>186816</v>
      </c>
      <c r="F30" s="247">
        <v>7.5354210000000004</v>
      </c>
      <c r="G30" s="247">
        <v>0</v>
      </c>
      <c r="H30" s="247">
        <v>93.902000000000001</v>
      </c>
      <c r="I30" s="247">
        <v>17.3</v>
      </c>
      <c r="J30" s="247">
        <v>131.6</v>
      </c>
      <c r="K30" s="247">
        <v>263.3</v>
      </c>
      <c r="L30" s="247">
        <v>1.0142</v>
      </c>
      <c r="M30" s="247">
        <v>89.724000000000004</v>
      </c>
      <c r="N30" s="247">
        <v>96.882000000000005</v>
      </c>
      <c r="O30" s="247">
        <v>92.942999999999998</v>
      </c>
      <c r="P30" s="247">
        <v>15.1</v>
      </c>
      <c r="Q30" s="247">
        <v>20.100000000000001</v>
      </c>
      <c r="R30" s="247">
        <v>17.600000000000001</v>
      </c>
      <c r="S30" s="247">
        <v>5.44</v>
      </c>
      <c r="T30" s="129">
        <v>7</v>
      </c>
      <c r="U30" s="130">
        <f t="shared" si="2"/>
        <v>3157</v>
      </c>
      <c r="V30" s="131">
        <f>U30-W30</f>
        <v>3157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273277</v>
      </c>
      <c r="E31" s="247">
        <v>186401</v>
      </c>
      <c r="F31" s="247">
        <v>7.4090769999999999</v>
      </c>
      <c r="G31" s="247">
        <v>0</v>
      </c>
      <c r="H31" s="247">
        <v>92.622</v>
      </c>
      <c r="I31" s="247">
        <v>17.8</v>
      </c>
      <c r="J31" s="247">
        <v>150.4</v>
      </c>
      <c r="K31" s="247">
        <v>288.2</v>
      </c>
      <c r="L31" s="247">
        <v>1.0138</v>
      </c>
      <c r="M31" s="247">
        <v>89.778999999999996</v>
      </c>
      <c r="N31" s="247">
        <v>95.924000000000007</v>
      </c>
      <c r="O31" s="247">
        <v>91.51</v>
      </c>
      <c r="P31" s="247">
        <v>15.8</v>
      </c>
      <c r="Q31" s="247">
        <v>20.3</v>
      </c>
      <c r="R31" s="247">
        <v>18.399999999999999</v>
      </c>
      <c r="S31" s="247">
        <v>5.45</v>
      </c>
      <c r="T31" s="133">
        <v>6</v>
      </c>
      <c r="U31" s="130">
        <f t="shared" si="2"/>
        <v>3607</v>
      </c>
      <c r="V31" s="131">
        <f t="shared" ref="V31:V36" si="3">U31-W31</f>
        <v>3607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269670</v>
      </c>
      <c r="E32" s="247">
        <v>185921</v>
      </c>
      <c r="F32" s="247">
        <v>7.4515130000000003</v>
      </c>
      <c r="G32" s="247">
        <v>0</v>
      </c>
      <c r="H32" s="247">
        <v>92.686000000000007</v>
      </c>
      <c r="I32" s="247">
        <v>17.600000000000001</v>
      </c>
      <c r="J32" s="247">
        <v>146.6</v>
      </c>
      <c r="K32" s="247">
        <v>311.60000000000002</v>
      </c>
      <c r="L32" s="247">
        <v>1.0142</v>
      </c>
      <c r="M32" s="247">
        <v>89.370999999999995</v>
      </c>
      <c r="N32" s="247">
        <v>96.117000000000004</v>
      </c>
      <c r="O32" s="247">
        <v>91.536000000000001</v>
      </c>
      <c r="P32" s="247">
        <v>15.3</v>
      </c>
      <c r="Q32" s="247">
        <v>20.6</v>
      </c>
      <c r="R32" s="247">
        <v>16.899999999999999</v>
      </c>
      <c r="S32" s="247">
        <v>5.44</v>
      </c>
      <c r="T32" s="133">
        <v>5</v>
      </c>
      <c r="U32" s="130">
        <f t="shared" si="2"/>
        <v>3518</v>
      </c>
      <c r="V32" s="131">
        <f t="shared" si="3"/>
        <v>3518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266152</v>
      </c>
      <c r="E33" s="247">
        <v>185453</v>
      </c>
      <c r="F33" s="247">
        <v>7.3438030000000003</v>
      </c>
      <c r="G33" s="247">
        <v>0</v>
      </c>
      <c r="H33" s="247">
        <v>93.034000000000006</v>
      </c>
      <c r="I33" s="247">
        <v>17.2</v>
      </c>
      <c r="J33" s="247">
        <v>162.1</v>
      </c>
      <c r="K33" s="247">
        <v>328.4</v>
      </c>
      <c r="L33" s="247">
        <v>1.0138</v>
      </c>
      <c r="M33" s="247">
        <v>89.855000000000004</v>
      </c>
      <c r="N33" s="247">
        <v>96.198999999999998</v>
      </c>
      <c r="O33" s="247">
        <v>90.438999999999993</v>
      </c>
      <c r="P33" s="247">
        <v>15.1</v>
      </c>
      <c r="Q33" s="247">
        <v>19.399999999999999</v>
      </c>
      <c r="R33" s="247">
        <v>17.899999999999999</v>
      </c>
      <c r="S33" s="247">
        <v>5.44</v>
      </c>
      <c r="T33" s="133">
        <v>4</v>
      </c>
      <c r="U33" s="130">
        <f t="shared" si="2"/>
        <v>3891</v>
      </c>
      <c r="V33" s="131">
        <f t="shared" si="3"/>
        <v>3891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262261</v>
      </c>
      <c r="E34" s="247">
        <v>184937</v>
      </c>
      <c r="F34" s="247">
        <v>7.4540699999999998</v>
      </c>
      <c r="G34" s="247">
        <v>0</v>
      </c>
      <c r="H34" s="247">
        <v>95.974000000000004</v>
      </c>
      <c r="I34" s="247">
        <v>17.899999999999999</v>
      </c>
      <c r="J34" s="247">
        <v>27.9</v>
      </c>
      <c r="K34" s="247">
        <v>337.8</v>
      </c>
      <c r="L34" s="247">
        <v>1.0141</v>
      </c>
      <c r="M34" s="247">
        <v>90.462999999999994</v>
      </c>
      <c r="N34" s="247">
        <v>97.27</v>
      </c>
      <c r="O34" s="247">
        <v>91.62</v>
      </c>
      <c r="P34" s="247">
        <v>8</v>
      </c>
      <c r="Q34" s="247">
        <v>30.8</v>
      </c>
      <c r="R34" s="247">
        <v>17.100000000000001</v>
      </c>
      <c r="S34" s="247">
        <v>5.45</v>
      </c>
      <c r="T34" s="133">
        <v>3</v>
      </c>
      <c r="U34" s="130">
        <f t="shared" si="2"/>
        <v>671</v>
      </c>
      <c r="V34" s="131">
        <f t="shared" si="3"/>
        <v>671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261590</v>
      </c>
      <c r="E35" s="247">
        <v>184850</v>
      </c>
      <c r="F35" s="247">
        <v>7.9461979999999999</v>
      </c>
      <c r="G35" s="247">
        <v>0</v>
      </c>
      <c r="H35" s="247">
        <v>96.572999999999993</v>
      </c>
      <c r="I35" s="247">
        <v>15</v>
      </c>
      <c r="J35" s="247">
        <v>72.8</v>
      </c>
      <c r="K35" s="247">
        <v>259.39999999999998</v>
      </c>
      <c r="L35" s="247">
        <v>1.016</v>
      </c>
      <c r="M35" s="247">
        <v>95.328000000000003</v>
      </c>
      <c r="N35" s="247">
        <v>97.704999999999998</v>
      </c>
      <c r="O35" s="247">
        <v>96.299000000000007</v>
      </c>
      <c r="P35" s="247">
        <v>8.4</v>
      </c>
      <c r="Q35" s="247">
        <v>20.7</v>
      </c>
      <c r="R35" s="247">
        <v>11.9</v>
      </c>
      <c r="S35" s="247">
        <v>5.46</v>
      </c>
      <c r="T35" s="133">
        <v>2</v>
      </c>
      <c r="U35" s="130">
        <f t="shared" si="2"/>
        <v>1742</v>
      </c>
      <c r="V35" s="131">
        <f t="shared" si="3"/>
        <v>1742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259848</v>
      </c>
      <c r="E36" s="247">
        <v>184624</v>
      </c>
      <c r="F36" s="247">
        <v>7.8287269999999998</v>
      </c>
      <c r="G36" s="247">
        <v>0</v>
      </c>
      <c r="H36" s="247">
        <v>98.034999999999997</v>
      </c>
      <c r="I36" s="247">
        <v>18.2</v>
      </c>
      <c r="J36" s="247">
        <v>24.4</v>
      </c>
      <c r="K36" s="247">
        <v>341.5</v>
      </c>
      <c r="L36" s="247">
        <v>1.0148999999999999</v>
      </c>
      <c r="M36" s="247">
        <v>96.421999999999997</v>
      </c>
      <c r="N36" s="247">
        <v>98.894000000000005</v>
      </c>
      <c r="O36" s="247">
        <v>96.852000000000004</v>
      </c>
      <c r="P36" s="247">
        <v>10.6</v>
      </c>
      <c r="Q36" s="247">
        <v>32.299999999999997</v>
      </c>
      <c r="R36" s="247">
        <v>17.399999999999999</v>
      </c>
      <c r="S36" s="247">
        <v>5.45</v>
      </c>
      <c r="T36" s="133">
        <v>1</v>
      </c>
      <c r="U36" s="130">
        <f t="shared" si="2"/>
        <v>584</v>
      </c>
      <c r="V36" s="131">
        <f t="shared" si="3"/>
        <v>584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259264</v>
      </c>
      <c r="E37" s="247">
        <v>184550</v>
      </c>
      <c r="F37" s="247">
        <v>8.1728819999999995</v>
      </c>
      <c r="G37" s="247">
        <v>0</v>
      </c>
      <c r="H37" s="247">
        <v>98.42</v>
      </c>
      <c r="I37" s="247">
        <v>18.3</v>
      </c>
      <c r="J37" s="247">
        <v>3.2</v>
      </c>
      <c r="K37" s="247">
        <v>401.4</v>
      </c>
      <c r="L37" s="247">
        <v>1.0166999999999999</v>
      </c>
      <c r="M37" s="247">
        <v>97.113</v>
      </c>
      <c r="N37" s="247">
        <v>99.375</v>
      </c>
      <c r="O37" s="247">
        <v>98.852999999999994</v>
      </c>
      <c r="P37" s="247">
        <v>9.8000000000000007</v>
      </c>
      <c r="Q37" s="247">
        <v>34.299999999999997</v>
      </c>
      <c r="R37" s="247">
        <v>10.7</v>
      </c>
      <c r="S37" s="247">
        <v>5.45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156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157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208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-583950</v>
      </c>
      <c r="V29" s="131">
        <f t="shared" si="0"/>
        <v>-583950</v>
      </c>
      <c r="W29" s="130">
        <f t="shared" si="1"/>
        <v>0</v>
      </c>
      <c r="X29" s="105"/>
      <c r="Y29" s="72"/>
      <c r="Z29" s="17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583950</v>
      </c>
      <c r="E30" s="247">
        <v>227462</v>
      </c>
      <c r="F30" s="247">
        <v>7.6928650000000003</v>
      </c>
      <c r="G30" s="247">
        <v>0</v>
      </c>
      <c r="H30" s="247">
        <v>93.58</v>
      </c>
      <c r="I30" s="247">
        <v>16.600000000000001</v>
      </c>
      <c r="J30" s="247">
        <v>29.1</v>
      </c>
      <c r="K30" s="247">
        <v>247</v>
      </c>
      <c r="L30" s="247">
        <v>1.0154000000000001</v>
      </c>
      <c r="M30" s="247">
        <v>89.459000000000003</v>
      </c>
      <c r="N30" s="247">
        <v>96.578000000000003</v>
      </c>
      <c r="O30" s="247">
        <v>93.097999999999999</v>
      </c>
      <c r="P30" s="247">
        <v>7.9</v>
      </c>
      <c r="Q30" s="247">
        <v>22.5</v>
      </c>
      <c r="R30" s="247">
        <v>12.4</v>
      </c>
      <c r="S30" s="247">
        <v>4.5999999999999996</v>
      </c>
      <c r="T30" s="129">
        <v>7</v>
      </c>
      <c r="U30" s="130">
        <f t="shared" si="2"/>
        <v>692</v>
      </c>
      <c r="V30" s="131">
        <f>U30-W30</f>
        <v>692</v>
      </c>
      <c r="W30" s="130">
        <f t="shared" si="1"/>
        <v>0</v>
      </c>
      <c r="X30" s="105"/>
      <c r="Y30" s="72"/>
      <c r="Z30" s="17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583258</v>
      </c>
      <c r="E31" s="247">
        <v>227370</v>
      </c>
      <c r="F31" s="247">
        <v>7.3517960000000002</v>
      </c>
      <c r="G31" s="247">
        <v>0</v>
      </c>
      <c r="H31" s="247">
        <v>92.32</v>
      </c>
      <c r="I31" s="247">
        <v>18.8</v>
      </c>
      <c r="J31" s="247">
        <v>40.700000000000003</v>
      </c>
      <c r="K31" s="247">
        <v>292.5</v>
      </c>
      <c r="L31" s="247">
        <v>1.0136000000000001</v>
      </c>
      <c r="M31" s="247">
        <v>89.466999999999999</v>
      </c>
      <c r="N31" s="247">
        <v>95.570999999999998</v>
      </c>
      <c r="O31" s="247">
        <v>91.009</v>
      </c>
      <c r="P31" s="247">
        <v>14.6</v>
      </c>
      <c r="Q31" s="247">
        <v>22.7</v>
      </c>
      <c r="R31" s="247">
        <v>19.2</v>
      </c>
      <c r="S31" s="247">
        <v>4.6100000000000003</v>
      </c>
      <c r="T31" s="133">
        <v>6</v>
      </c>
      <c r="U31" s="130">
        <f t="shared" si="2"/>
        <v>969</v>
      </c>
      <c r="V31" s="131">
        <f t="shared" ref="V31:V36" si="3">U31-W31</f>
        <v>969</v>
      </c>
      <c r="W31" s="130">
        <f t="shared" si="1"/>
        <v>0</v>
      </c>
      <c r="X31" s="105"/>
      <c r="Y31" s="72"/>
      <c r="Z31" s="17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582289</v>
      </c>
      <c r="E32" s="247">
        <v>227239</v>
      </c>
      <c r="F32" s="247">
        <v>7.4553190000000003</v>
      </c>
      <c r="G32" s="247">
        <v>0</v>
      </c>
      <c r="H32" s="247">
        <v>92.328000000000003</v>
      </c>
      <c r="I32" s="247">
        <v>18.8</v>
      </c>
      <c r="J32" s="247">
        <v>88.6</v>
      </c>
      <c r="K32" s="247">
        <v>274.5</v>
      </c>
      <c r="L32" s="247">
        <v>1.0142</v>
      </c>
      <c r="M32" s="247">
        <v>88.816999999999993</v>
      </c>
      <c r="N32" s="247">
        <v>95.802000000000007</v>
      </c>
      <c r="O32" s="247">
        <v>91.411000000000001</v>
      </c>
      <c r="P32" s="247">
        <v>13.6</v>
      </c>
      <c r="Q32" s="247">
        <v>23.9</v>
      </c>
      <c r="R32" s="247">
        <v>16.399999999999999</v>
      </c>
      <c r="S32" s="247">
        <v>4.5999999999999996</v>
      </c>
      <c r="T32" s="133">
        <v>5</v>
      </c>
      <c r="U32" s="130">
        <f t="shared" si="2"/>
        <v>2118</v>
      </c>
      <c r="V32" s="131">
        <f t="shared" si="3"/>
        <v>2118</v>
      </c>
      <c r="W32" s="130">
        <f t="shared" si="1"/>
        <v>0</v>
      </c>
      <c r="X32" s="105"/>
      <c r="Y32" s="72"/>
      <c r="Z32" s="17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580171</v>
      </c>
      <c r="E33" s="247">
        <v>226951</v>
      </c>
      <c r="F33" s="247">
        <v>7.2660400000000003</v>
      </c>
      <c r="G33" s="247">
        <v>0</v>
      </c>
      <c r="H33" s="247">
        <v>92.662000000000006</v>
      </c>
      <c r="I33" s="247">
        <v>20.5</v>
      </c>
      <c r="J33" s="247">
        <v>115.8</v>
      </c>
      <c r="K33" s="247">
        <v>293.89999999999998</v>
      </c>
      <c r="L33" s="247">
        <v>1.0130999999999999</v>
      </c>
      <c r="M33" s="247">
        <v>89.438000000000002</v>
      </c>
      <c r="N33" s="247">
        <v>95.875</v>
      </c>
      <c r="O33" s="247">
        <v>90.563999999999993</v>
      </c>
      <c r="P33" s="247">
        <v>17.399999999999999</v>
      </c>
      <c r="Q33" s="247">
        <v>23.5</v>
      </c>
      <c r="R33" s="247">
        <v>21.2</v>
      </c>
      <c r="S33" s="247">
        <v>4.5999999999999996</v>
      </c>
      <c r="T33" s="133">
        <v>4</v>
      </c>
      <c r="U33" s="130">
        <f t="shared" si="2"/>
        <v>2767</v>
      </c>
      <c r="V33" s="131">
        <f t="shared" si="3"/>
        <v>2767</v>
      </c>
      <c r="W33" s="130">
        <f t="shared" si="1"/>
        <v>0</v>
      </c>
      <c r="X33" s="105"/>
      <c r="Y33" s="72"/>
      <c r="Z33" s="17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577404</v>
      </c>
      <c r="E34" s="247">
        <v>226578</v>
      </c>
      <c r="F34" s="247">
        <v>7.3328369999999996</v>
      </c>
      <c r="G34" s="247">
        <v>0</v>
      </c>
      <c r="H34" s="247">
        <v>95.581999999999994</v>
      </c>
      <c r="I34" s="247">
        <v>16.899999999999999</v>
      </c>
      <c r="J34" s="247">
        <v>6</v>
      </c>
      <c r="K34" s="247">
        <v>220.6</v>
      </c>
      <c r="L34" s="247">
        <v>1.0133000000000001</v>
      </c>
      <c r="M34" s="247">
        <v>90.061000000000007</v>
      </c>
      <c r="N34" s="247">
        <v>96.861000000000004</v>
      </c>
      <c r="O34" s="247">
        <v>91.328999999999994</v>
      </c>
      <c r="P34" s="247">
        <v>8.4</v>
      </c>
      <c r="Q34" s="247">
        <v>27.5</v>
      </c>
      <c r="R34" s="247">
        <v>20.8</v>
      </c>
      <c r="S34" s="247">
        <v>4.6100000000000003</v>
      </c>
      <c r="T34" s="133">
        <v>3</v>
      </c>
      <c r="U34" s="130">
        <f t="shared" si="2"/>
        <v>145</v>
      </c>
      <c r="V34" s="131">
        <f t="shared" si="3"/>
        <v>145</v>
      </c>
      <c r="W34" s="130">
        <f t="shared" si="1"/>
        <v>0</v>
      </c>
      <c r="X34" s="105"/>
      <c r="Y34" s="72"/>
      <c r="Z34" s="17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577259</v>
      </c>
      <c r="E35" s="247">
        <v>226558</v>
      </c>
      <c r="F35" s="247">
        <v>7.8424170000000002</v>
      </c>
      <c r="G35" s="247">
        <v>0</v>
      </c>
      <c r="H35" s="247">
        <v>96.191000000000003</v>
      </c>
      <c r="I35" s="247">
        <v>16.8</v>
      </c>
      <c r="J35" s="247">
        <v>0</v>
      </c>
      <c r="K35" s="247">
        <v>0</v>
      </c>
      <c r="L35" s="247">
        <v>1.0156000000000001</v>
      </c>
      <c r="M35" s="247">
        <v>95.067999999999998</v>
      </c>
      <c r="N35" s="247">
        <v>97.257999999999996</v>
      </c>
      <c r="O35" s="247">
        <v>95.358000000000004</v>
      </c>
      <c r="P35" s="247">
        <v>9.1999999999999993</v>
      </c>
      <c r="Q35" s="247">
        <v>28.5</v>
      </c>
      <c r="R35" s="247">
        <v>13.1</v>
      </c>
      <c r="S35" s="247">
        <v>4.62</v>
      </c>
      <c r="T35" s="133">
        <v>2</v>
      </c>
      <c r="U35" s="130">
        <f t="shared" si="2"/>
        <v>0</v>
      </c>
      <c r="V35" s="131">
        <f t="shared" si="3"/>
        <v>0</v>
      </c>
      <c r="W35" s="130">
        <f t="shared" si="1"/>
        <v>0</v>
      </c>
      <c r="X35" s="105"/>
      <c r="Y35" s="72"/>
      <c r="Z35" s="17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577259</v>
      </c>
      <c r="E36" s="247">
        <v>226558</v>
      </c>
      <c r="F36" s="247">
        <v>7.9745699999999999</v>
      </c>
      <c r="G36" s="247">
        <v>0</v>
      </c>
      <c r="H36" s="247">
        <v>97.631</v>
      </c>
      <c r="I36" s="247">
        <v>16.2</v>
      </c>
      <c r="J36" s="247">
        <v>0</v>
      </c>
      <c r="K36" s="247">
        <v>0</v>
      </c>
      <c r="L36" s="247">
        <v>1.0161</v>
      </c>
      <c r="M36" s="247">
        <v>96.116</v>
      </c>
      <c r="N36" s="247">
        <v>98.46</v>
      </c>
      <c r="O36" s="247">
        <v>96.480999999999995</v>
      </c>
      <c r="P36" s="247">
        <v>9.8000000000000007</v>
      </c>
      <c r="Q36" s="247">
        <v>27</v>
      </c>
      <c r="R36" s="247">
        <v>11.4</v>
      </c>
      <c r="S36" s="247">
        <v>4.62</v>
      </c>
      <c r="T36" s="133">
        <v>1</v>
      </c>
      <c r="U36" s="130">
        <f t="shared" si="2"/>
        <v>0</v>
      </c>
      <c r="V36" s="131">
        <f t="shared" si="3"/>
        <v>0</v>
      </c>
      <c r="W36" s="130">
        <f t="shared" si="1"/>
        <v>0</v>
      </c>
      <c r="X36" s="105"/>
      <c r="Y36" s="72"/>
      <c r="Z36" s="17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577259</v>
      </c>
      <c r="E37" s="247">
        <v>226558</v>
      </c>
      <c r="F37" s="247">
        <v>8.1207019999999996</v>
      </c>
      <c r="G37" s="247">
        <v>0</v>
      </c>
      <c r="H37" s="247">
        <v>98.001999999999995</v>
      </c>
      <c r="I37" s="247">
        <v>18.600000000000001</v>
      </c>
      <c r="J37" s="247">
        <v>0</v>
      </c>
      <c r="K37" s="247">
        <v>0</v>
      </c>
      <c r="L37" s="247">
        <v>1.0165</v>
      </c>
      <c r="M37" s="247">
        <v>96.76</v>
      </c>
      <c r="N37" s="247">
        <v>98.938999999999993</v>
      </c>
      <c r="O37" s="247">
        <v>98.358000000000004</v>
      </c>
      <c r="P37" s="247">
        <v>10</v>
      </c>
      <c r="Q37" s="247">
        <v>32.299999999999997</v>
      </c>
      <c r="R37" s="247">
        <v>11.2</v>
      </c>
      <c r="S37" s="247">
        <v>4.62</v>
      </c>
      <c r="T37" s="108"/>
      <c r="U37" s="116"/>
      <c r="V37" s="135"/>
      <c r="W37" s="105"/>
      <c r="X37" s="105"/>
      <c r="Y37" s="72"/>
      <c r="Z37" s="17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3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158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159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209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-36</v>
      </c>
      <c r="W6" s="130">
        <f t="shared" ref="W6" si="1">36-Z7</f>
        <v>36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" si="2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-36</v>
      </c>
      <c r="W8" s="130">
        <f t="shared" ref="W8" si="3">36-Z9</f>
        <v>36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4">D9-D10</f>
        <v>0</v>
      </c>
      <c r="V9" s="131">
        <f t="shared" si="0"/>
        <v>0</v>
      </c>
      <c r="W9" s="130">
        <f t="shared" ref="W9" si="5">Z9-Z10</f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4"/>
        <v>0</v>
      </c>
      <c r="V10" s="131">
        <f t="shared" si="0"/>
        <v>-36</v>
      </c>
      <c r="W10" s="130">
        <f t="shared" ref="W10" si="6">36-Z11</f>
        <v>36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4"/>
        <v>0</v>
      </c>
      <c r="V11" s="131">
        <f t="shared" si="0"/>
        <v>0</v>
      </c>
      <c r="W11" s="130">
        <f t="shared" ref="W11" si="7">Z11-Z12</f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4"/>
        <v>0</v>
      </c>
      <c r="V12" s="131">
        <f t="shared" si="0"/>
        <v>-36</v>
      </c>
      <c r="W12" s="130">
        <f t="shared" ref="W12" si="8">36-Z13</f>
        <v>36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4"/>
        <v>0</v>
      </c>
      <c r="V13" s="131">
        <f t="shared" si="0"/>
        <v>0</v>
      </c>
      <c r="W13" s="130">
        <f t="shared" ref="W13" si="9">Z13-Z14</f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4"/>
        <v>0</v>
      </c>
      <c r="V14" s="131">
        <f t="shared" si="0"/>
        <v>-36</v>
      </c>
      <c r="W14" s="130">
        <f t="shared" ref="W14" si="10">36-Z15</f>
        <v>36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4"/>
        <v>0</v>
      </c>
      <c r="V15" s="131">
        <f t="shared" si="0"/>
        <v>0</v>
      </c>
      <c r="W15" s="130">
        <f t="shared" ref="W15" si="11">Z15-Z16</f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4"/>
        <v>0</v>
      </c>
      <c r="V16" s="131">
        <f t="shared" si="0"/>
        <v>-36</v>
      </c>
      <c r="W16" s="130">
        <f t="shared" ref="W16" si="12">36-Z17</f>
        <v>36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4"/>
        <v>0</v>
      </c>
      <c r="V17" s="131">
        <f t="shared" si="0"/>
        <v>0</v>
      </c>
      <c r="W17" s="130">
        <f t="shared" ref="W17" si="13">Z17-Z18</f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4"/>
        <v>0</v>
      </c>
      <c r="V18" s="131">
        <f t="shared" si="0"/>
        <v>-36</v>
      </c>
      <c r="W18" s="130">
        <f t="shared" ref="W18" si="14">36-Z19</f>
        <v>36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4"/>
        <v>0</v>
      </c>
      <c r="V19" s="131">
        <f t="shared" si="0"/>
        <v>0</v>
      </c>
      <c r="W19" s="130">
        <f t="shared" ref="W19" si="15">Z19-Z20</f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4"/>
        <v>0</v>
      </c>
      <c r="V20" s="131">
        <f t="shared" si="0"/>
        <v>-36</v>
      </c>
      <c r="W20" s="130">
        <f t="shared" ref="W20" si="16">36-Z21</f>
        <v>36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4"/>
        <v>0</v>
      </c>
      <c r="V21" s="131">
        <f t="shared" si="0"/>
        <v>0</v>
      </c>
      <c r="W21" s="130">
        <f t="shared" ref="W21" si="17">Z21-Z22</f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4"/>
        <v>0</v>
      </c>
      <c r="V22" s="131">
        <f t="shared" si="0"/>
        <v>-36</v>
      </c>
      <c r="W22" s="130">
        <f t="shared" ref="W22" si="18">36-Z23</f>
        <v>36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4"/>
        <v>0</v>
      </c>
      <c r="V23" s="131">
        <f t="shared" si="0"/>
        <v>0</v>
      </c>
      <c r="W23" s="130">
        <f t="shared" ref="W23" si="19">Z23-Z24</f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4"/>
        <v>0</v>
      </c>
      <c r="V24" s="131">
        <f t="shared" si="0"/>
        <v>-36</v>
      </c>
      <c r="W24" s="130">
        <f t="shared" ref="W24" si="20">36-Z25</f>
        <v>36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4"/>
        <v>0</v>
      </c>
      <c r="V25" s="131">
        <f t="shared" si="0"/>
        <v>0</v>
      </c>
      <c r="W25" s="130">
        <f t="shared" ref="W25" si="21">Z25-Z26</f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4"/>
        <v>0</v>
      </c>
      <c r="V26" s="131">
        <f t="shared" si="0"/>
        <v>-36</v>
      </c>
      <c r="W26" s="130">
        <f t="shared" ref="W26" si="22">36-Z27</f>
        <v>36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4"/>
        <v>0</v>
      </c>
      <c r="V27" s="131">
        <f t="shared" si="0"/>
        <v>0</v>
      </c>
      <c r="W27" s="130">
        <f t="shared" ref="W27" si="23">Z27-Z28</f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4"/>
        <v>0</v>
      </c>
      <c r="V28" s="131">
        <f t="shared" si="0"/>
        <v>-36</v>
      </c>
      <c r="W28" s="130">
        <f t="shared" ref="W28" si="24">36-Z29</f>
        <v>36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4"/>
        <v>-956069</v>
      </c>
      <c r="V29" s="131">
        <f t="shared" si="0"/>
        <v>-956069</v>
      </c>
      <c r="W29" s="130">
        <f t="shared" ref="W29" si="25">Z29-Z30</f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956069</v>
      </c>
      <c r="E30" s="247">
        <v>811395</v>
      </c>
      <c r="F30" s="247">
        <v>7.483155</v>
      </c>
      <c r="G30" s="247">
        <v>0</v>
      </c>
      <c r="H30" s="247">
        <v>94.334000000000003</v>
      </c>
      <c r="I30" s="247">
        <v>19.100000000000001</v>
      </c>
      <c r="J30" s="247">
        <v>101</v>
      </c>
      <c r="K30" s="247">
        <v>259.89999999999998</v>
      </c>
      <c r="L30" s="247">
        <v>1.0137</v>
      </c>
      <c r="M30" s="247">
        <v>90.531999999999996</v>
      </c>
      <c r="N30" s="247">
        <v>97.216999999999999</v>
      </c>
      <c r="O30" s="247">
        <v>93.259</v>
      </c>
      <c r="P30" s="247">
        <v>10.8</v>
      </c>
      <c r="Q30" s="247">
        <v>25.1</v>
      </c>
      <c r="R30" s="247">
        <v>20.399999999999999</v>
      </c>
      <c r="S30" s="247">
        <v>4.53</v>
      </c>
      <c r="T30" s="129">
        <v>7</v>
      </c>
      <c r="U30" s="130">
        <f t="shared" si="4"/>
        <v>2403</v>
      </c>
      <c r="V30" s="131">
        <f>U30-W30</f>
        <v>2367</v>
      </c>
      <c r="W30" s="130">
        <f t="shared" ref="W30" si="26">36-Z31</f>
        <v>36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953666</v>
      </c>
      <c r="E31" s="247">
        <v>811073</v>
      </c>
      <c r="F31" s="247">
        <v>7.3643409999999996</v>
      </c>
      <c r="G31" s="247">
        <v>0</v>
      </c>
      <c r="H31" s="247">
        <v>93.216999999999999</v>
      </c>
      <c r="I31" s="247">
        <v>19.5</v>
      </c>
      <c r="J31" s="247">
        <v>100.2</v>
      </c>
      <c r="K31" s="247">
        <v>271.8</v>
      </c>
      <c r="L31" s="247">
        <v>1.0133000000000001</v>
      </c>
      <c r="M31" s="247">
        <v>90.150999999999996</v>
      </c>
      <c r="N31" s="247">
        <v>96.159000000000006</v>
      </c>
      <c r="O31" s="247">
        <v>91.918999999999997</v>
      </c>
      <c r="P31" s="247">
        <v>11.5</v>
      </c>
      <c r="Q31" s="247">
        <v>25.1</v>
      </c>
      <c r="R31" s="247">
        <v>21.2</v>
      </c>
      <c r="S31" s="247">
        <v>4.55</v>
      </c>
      <c r="T31" s="133">
        <v>6</v>
      </c>
      <c r="U31" s="130">
        <f t="shared" si="4"/>
        <v>2404</v>
      </c>
      <c r="V31" s="131">
        <f t="shared" ref="V31:V36" si="27">U31-W31</f>
        <v>2404</v>
      </c>
      <c r="W31" s="130">
        <f t="shared" ref="W31" si="28">Z31-Z32</f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951262</v>
      </c>
      <c r="E32" s="247">
        <v>810749</v>
      </c>
      <c r="F32" s="247">
        <v>7.4136290000000002</v>
      </c>
      <c r="G32" s="247">
        <v>0</v>
      </c>
      <c r="H32" s="247">
        <v>93.256</v>
      </c>
      <c r="I32" s="247">
        <v>20.3</v>
      </c>
      <c r="J32" s="247">
        <v>128.80000000000001</v>
      </c>
      <c r="K32" s="247">
        <v>320.5</v>
      </c>
      <c r="L32" s="247">
        <v>1.0136000000000001</v>
      </c>
      <c r="M32" s="247">
        <v>89.837999999999994</v>
      </c>
      <c r="N32" s="247">
        <v>96.494</v>
      </c>
      <c r="O32" s="247">
        <v>92.29</v>
      </c>
      <c r="P32" s="247">
        <v>12.1</v>
      </c>
      <c r="Q32" s="247">
        <v>26.3</v>
      </c>
      <c r="R32" s="247">
        <v>20.399999999999999</v>
      </c>
      <c r="S32" s="247">
        <v>4.54</v>
      </c>
      <c r="T32" s="133">
        <v>5</v>
      </c>
      <c r="U32" s="130">
        <f t="shared" si="4"/>
        <v>3055</v>
      </c>
      <c r="V32" s="131">
        <f t="shared" si="27"/>
        <v>3019</v>
      </c>
      <c r="W32" s="130">
        <f t="shared" ref="W32" si="29">36-Z33</f>
        <v>36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948207</v>
      </c>
      <c r="E33" s="247">
        <v>810337</v>
      </c>
      <c r="F33" s="247">
        <v>7.3416550000000003</v>
      </c>
      <c r="G33" s="247">
        <v>0</v>
      </c>
      <c r="H33" s="247">
        <v>93.635999999999996</v>
      </c>
      <c r="I33" s="247">
        <v>18.100000000000001</v>
      </c>
      <c r="J33" s="247">
        <v>95.6</v>
      </c>
      <c r="K33" s="247">
        <v>330.7</v>
      </c>
      <c r="L33" s="247">
        <v>1.0135000000000001</v>
      </c>
      <c r="M33" s="247">
        <v>90.631</v>
      </c>
      <c r="N33" s="247">
        <v>96.477000000000004</v>
      </c>
      <c r="O33" s="247">
        <v>91.19</v>
      </c>
      <c r="P33" s="247">
        <v>7.5</v>
      </c>
      <c r="Q33" s="247">
        <v>25.6</v>
      </c>
      <c r="R33" s="247">
        <v>20.100000000000001</v>
      </c>
      <c r="S33" s="247">
        <v>4.5199999999999996</v>
      </c>
      <c r="T33" s="133">
        <v>4</v>
      </c>
      <c r="U33" s="130">
        <f t="shared" si="4"/>
        <v>2288</v>
      </c>
      <c r="V33" s="131">
        <f t="shared" si="27"/>
        <v>2288</v>
      </c>
      <c r="W33" s="130">
        <f t="shared" ref="W33" si="30">Z33-Z34</f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945919</v>
      </c>
      <c r="E34" s="247">
        <v>810030</v>
      </c>
      <c r="F34" s="247">
        <v>7.4044879999999997</v>
      </c>
      <c r="G34" s="247">
        <v>0</v>
      </c>
      <c r="H34" s="247">
        <v>96.201999999999998</v>
      </c>
      <c r="I34" s="247">
        <v>20.2</v>
      </c>
      <c r="J34" s="247">
        <v>20.2</v>
      </c>
      <c r="K34" s="247">
        <v>271.39999999999998</v>
      </c>
      <c r="L34" s="247">
        <v>1.0135000000000001</v>
      </c>
      <c r="M34" s="247">
        <v>90.882999999999996</v>
      </c>
      <c r="N34" s="247">
        <v>97.478999999999999</v>
      </c>
      <c r="O34" s="247">
        <v>92.372</v>
      </c>
      <c r="P34" s="247">
        <v>10.9</v>
      </c>
      <c r="Q34" s="247">
        <v>34.1</v>
      </c>
      <c r="R34" s="247">
        <v>20.9</v>
      </c>
      <c r="S34" s="247">
        <v>4.55</v>
      </c>
      <c r="T34" s="133">
        <v>3</v>
      </c>
      <c r="U34" s="130">
        <f t="shared" si="4"/>
        <v>624</v>
      </c>
      <c r="V34" s="131">
        <f t="shared" si="27"/>
        <v>588</v>
      </c>
      <c r="W34" s="130">
        <f t="shared" ref="W34" si="31">36-Z35</f>
        <v>36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945295</v>
      </c>
      <c r="E35" s="247">
        <v>809948</v>
      </c>
      <c r="F35" s="247">
        <v>7.8775199999999996</v>
      </c>
      <c r="G35" s="247">
        <v>0</v>
      </c>
      <c r="H35" s="247">
        <v>96.751999999999995</v>
      </c>
      <c r="I35" s="247">
        <v>19.600000000000001</v>
      </c>
      <c r="J35" s="247">
        <v>12.3</v>
      </c>
      <c r="K35" s="247">
        <v>135.6</v>
      </c>
      <c r="L35" s="247">
        <v>1.0154000000000001</v>
      </c>
      <c r="M35" s="247">
        <v>95.593000000000004</v>
      </c>
      <c r="N35" s="247">
        <v>97.78</v>
      </c>
      <c r="O35" s="247">
        <v>96.521000000000001</v>
      </c>
      <c r="P35" s="247">
        <v>11.8</v>
      </c>
      <c r="Q35" s="247">
        <v>32.9</v>
      </c>
      <c r="R35" s="247">
        <v>14.8</v>
      </c>
      <c r="S35" s="247">
        <v>4.55</v>
      </c>
      <c r="T35" s="133">
        <v>2</v>
      </c>
      <c r="U35" s="130">
        <f t="shared" si="4"/>
        <v>365</v>
      </c>
      <c r="V35" s="131">
        <f t="shared" si="27"/>
        <v>365</v>
      </c>
      <c r="W35" s="130">
        <f>Z35-Z36</f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944930</v>
      </c>
      <c r="E36" s="247">
        <v>809901</v>
      </c>
      <c r="F36" s="247">
        <v>7.9848809999999997</v>
      </c>
      <c r="G36" s="247">
        <v>0</v>
      </c>
      <c r="H36" s="247">
        <v>98.057000000000002</v>
      </c>
      <c r="I36" s="247">
        <v>19.8</v>
      </c>
      <c r="J36" s="247">
        <v>0</v>
      </c>
      <c r="K36" s="247">
        <v>0</v>
      </c>
      <c r="L36" s="247">
        <v>1.0161</v>
      </c>
      <c r="M36" s="247">
        <v>96.63</v>
      </c>
      <c r="N36" s="247">
        <v>98.914000000000001</v>
      </c>
      <c r="O36" s="247">
        <v>96.927999999999997</v>
      </c>
      <c r="P36" s="247">
        <v>11</v>
      </c>
      <c r="Q36" s="247">
        <v>38.799999999999997</v>
      </c>
      <c r="R36" s="247">
        <v>12.2</v>
      </c>
      <c r="S36" s="247">
        <v>4.55</v>
      </c>
      <c r="T36" s="133">
        <v>1</v>
      </c>
      <c r="U36" s="130">
        <f t="shared" si="4"/>
        <v>0</v>
      </c>
      <c r="V36" s="131">
        <f t="shared" si="27"/>
        <v>-36</v>
      </c>
      <c r="W36" s="130">
        <f>36-Z37</f>
        <v>36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944930</v>
      </c>
      <c r="E37" s="247">
        <v>809901</v>
      </c>
      <c r="F37" s="247">
        <v>8.1521360000000005</v>
      </c>
      <c r="G37" s="247">
        <v>0</v>
      </c>
      <c r="H37" s="247">
        <v>98.423000000000002</v>
      </c>
      <c r="I37" s="247">
        <v>20.7</v>
      </c>
      <c r="J37" s="247">
        <v>5</v>
      </c>
      <c r="K37" s="247">
        <v>225.6</v>
      </c>
      <c r="L37" s="247">
        <v>1.0165999999999999</v>
      </c>
      <c r="M37" s="247">
        <v>97.126000000000005</v>
      </c>
      <c r="N37" s="247">
        <v>99.373000000000005</v>
      </c>
      <c r="O37" s="247">
        <v>98.838999999999999</v>
      </c>
      <c r="P37" s="247">
        <v>9.9</v>
      </c>
      <c r="Q37" s="247">
        <v>37.299999999999997</v>
      </c>
      <c r="R37" s="247">
        <v>11.4</v>
      </c>
      <c r="S37" s="247">
        <v>4.55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160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161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210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-887442</v>
      </c>
      <c r="V29" s="131">
        <f t="shared" si="0"/>
        <v>-887442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887442</v>
      </c>
      <c r="E30" s="247">
        <v>266460</v>
      </c>
      <c r="F30" s="247">
        <v>7.5459860000000001</v>
      </c>
      <c r="G30" s="247">
        <v>0</v>
      </c>
      <c r="H30" s="247">
        <v>93.619</v>
      </c>
      <c r="I30" s="247">
        <v>16.8</v>
      </c>
      <c r="J30" s="247">
        <v>27.5</v>
      </c>
      <c r="K30" s="247">
        <v>143.1</v>
      </c>
      <c r="L30" s="247">
        <v>1.0144</v>
      </c>
      <c r="M30" s="247">
        <v>89.512</v>
      </c>
      <c r="N30" s="247">
        <v>96.600999999999999</v>
      </c>
      <c r="O30" s="247">
        <v>92.963999999999999</v>
      </c>
      <c r="P30" s="247">
        <v>11.1</v>
      </c>
      <c r="Q30" s="247">
        <v>22.9</v>
      </c>
      <c r="R30" s="247">
        <v>17.100000000000001</v>
      </c>
      <c r="S30" s="247">
        <v>4.78</v>
      </c>
      <c r="T30" s="129">
        <v>7</v>
      </c>
      <c r="U30" s="130">
        <f t="shared" si="2"/>
        <v>564</v>
      </c>
      <c r="V30" s="131">
        <f>U30-W30</f>
        <v>564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886878</v>
      </c>
      <c r="E31" s="247">
        <v>266386</v>
      </c>
      <c r="F31" s="247">
        <v>7.3875320000000002</v>
      </c>
      <c r="G31" s="247">
        <v>0</v>
      </c>
      <c r="H31" s="247">
        <v>92.367000000000004</v>
      </c>
      <c r="I31" s="247">
        <v>17.600000000000001</v>
      </c>
      <c r="J31" s="247">
        <v>29</v>
      </c>
      <c r="K31" s="247">
        <v>143.30000000000001</v>
      </c>
      <c r="L31" s="247">
        <v>1.0139</v>
      </c>
      <c r="M31" s="247">
        <v>89.525999999999996</v>
      </c>
      <c r="N31" s="247">
        <v>95.647000000000006</v>
      </c>
      <c r="O31" s="247">
        <v>91.022000000000006</v>
      </c>
      <c r="P31" s="247">
        <v>12.4</v>
      </c>
      <c r="Q31" s="247">
        <v>22.8</v>
      </c>
      <c r="R31" s="247">
        <v>17.7</v>
      </c>
      <c r="S31" s="247">
        <v>4.79</v>
      </c>
      <c r="T31" s="133">
        <v>6</v>
      </c>
      <c r="U31" s="130">
        <f t="shared" si="2"/>
        <v>605</v>
      </c>
      <c r="V31" s="131">
        <f t="shared" ref="V31:V36" si="3">U31-W31</f>
        <v>605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886273</v>
      </c>
      <c r="E32" s="247">
        <v>266305</v>
      </c>
      <c r="F32" s="247">
        <v>7.4977819999999999</v>
      </c>
      <c r="G32" s="247">
        <v>0</v>
      </c>
      <c r="H32" s="247">
        <v>92.412999999999997</v>
      </c>
      <c r="I32" s="247">
        <v>17.5</v>
      </c>
      <c r="J32" s="247">
        <v>28.9</v>
      </c>
      <c r="K32" s="247">
        <v>144.30000000000001</v>
      </c>
      <c r="L32" s="247">
        <v>1.0145</v>
      </c>
      <c r="M32" s="247">
        <v>89.111999999999995</v>
      </c>
      <c r="N32" s="247">
        <v>95.881</v>
      </c>
      <c r="O32" s="247">
        <v>91.552000000000007</v>
      </c>
      <c r="P32" s="247">
        <v>11</v>
      </c>
      <c r="Q32" s="247">
        <v>25.2</v>
      </c>
      <c r="R32" s="247">
        <v>15.1</v>
      </c>
      <c r="S32" s="247">
        <v>4.78</v>
      </c>
      <c r="T32" s="133">
        <v>5</v>
      </c>
      <c r="U32" s="130">
        <f t="shared" si="2"/>
        <v>591</v>
      </c>
      <c r="V32" s="131">
        <f t="shared" si="3"/>
        <v>591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885682</v>
      </c>
      <c r="E33" s="247">
        <v>266226</v>
      </c>
      <c r="F33" s="247">
        <v>7.4290919999999998</v>
      </c>
      <c r="G33" s="247">
        <v>0</v>
      </c>
      <c r="H33" s="247">
        <v>92.775000000000006</v>
      </c>
      <c r="I33" s="247">
        <v>16.600000000000001</v>
      </c>
      <c r="J33" s="247">
        <v>30.5</v>
      </c>
      <c r="K33" s="247">
        <v>143</v>
      </c>
      <c r="L33" s="247">
        <v>1.0144</v>
      </c>
      <c r="M33" s="247">
        <v>89.668000000000006</v>
      </c>
      <c r="N33" s="247">
        <v>95.965000000000003</v>
      </c>
      <c r="O33" s="247">
        <v>90.522999999999996</v>
      </c>
      <c r="P33" s="247">
        <v>9</v>
      </c>
      <c r="Q33" s="247">
        <v>22.9</v>
      </c>
      <c r="R33" s="247">
        <v>14.8</v>
      </c>
      <c r="S33" s="247">
        <v>4.78</v>
      </c>
      <c r="T33" s="133">
        <v>4</v>
      </c>
      <c r="U33" s="130">
        <f t="shared" si="2"/>
        <v>630</v>
      </c>
      <c r="V33" s="131">
        <f t="shared" si="3"/>
        <v>630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885052</v>
      </c>
      <c r="E34" s="247">
        <v>266142</v>
      </c>
      <c r="F34" s="247">
        <v>7.4873719999999997</v>
      </c>
      <c r="G34" s="247">
        <v>0</v>
      </c>
      <c r="H34" s="247">
        <v>95.644999999999996</v>
      </c>
      <c r="I34" s="247">
        <v>18</v>
      </c>
      <c r="J34" s="247">
        <v>17</v>
      </c>
      <c r="K34" s="247">
        <v>143.19999999999999</v>
      </c>
      <c r="L34" s="247">
        <v>1.0145</v>
      </c>
      <c r="M34" s="247">
        <v>90.191999999999993</v>
      </c>
      <c r="N34" s="247">
        <v>96.938000000000002</v>
      </c>
      <c r="O34" s="247">
        <v>91.516000000000005</v>
      </c>
      <c r="P34" s="247">
        <v>10.9</v>
      </c>
      <c r="Q34" s="247">
        <v>28</v>
      </c>
      <c r="R34" s="247">
        <v>15.4</v>
      </c>
      <c r="S34" s="247">
        <v>4.79</v>
      </c>
      <c r="T34" s="133">
        <v>3</v>
      </c>
      <c r="U34" s="130">
        <f t="shared" si="2"/>
        <v>358</v>
      </c>
      <c r="V34" s="131">
        <f t="shared" si="3"/>
        <v>358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884694</v>
      </c>
      <c r="E35" s="247">
        <v>266096</v>
      </c>
      <c r="F35" s="247">
        <v>7.9135359999999997</v>
      </c>
      <c r="G35" s="247">
        <v>0</v>
      </c>
      <c r="H35" s="247">
        <v>96.266999999999996</v>
      </c>
      <c r="I35" s="247">
        <v>17.100000000000001</v>
      </c>
      <c r="J35" s="247">
        <v>0</v>
      </c>
      <c r="K35" s="247">
        <v>0</v>
      </c>
      <c r="L35" s="247">
        <v>1.0161</v>
      </c>
      <c r="M35" s="247">
        <v>95.093999999999994</v>
      </c>
      <c r="N35" s="247">
        <v>97.355999999999995</v>
      </c>
      <c r="O35" s="247">
        <v>95.539000000000001</v>
      </c>
      <c r="P35" s="247">
        <v>9.3000000000000007</v>
      </c>
      <c r="Q35" s="247">
        <v>29.3</v>
      </c>
      <c r="R35" s="247">
        <v>10.9</v>
      </c>
      <c r="S35" s="247">
        <v>4.79</v>
      </c>
      <c r="T35" s="133">
        <v>2</v>
      </c>
      <c r="U35" s="130">
        <f t="shared" si="2"/>
        <v>1</v>
      </c>
      <c r="V35" s="131">
        <f t="shared" si="3"/>
        <v>1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884693</v>
      </c>
      <c r="E36" s="247">
        <v>266096</v>
      </c>
      <c r="F36" s="247">
        <v>7.9853860000000001</v>
      </c>
      <c r="G36" s="247">
        <v>0</v>
      </c>
      <c r="H36" s="247">
        <v>97.712000000000003</v>
      </c>
      <c r="I36" s="247">
        <v>17.100000000000001</v>
      </c>
      <c r="J36" s="247">
        <v>0</v>
      </c>
      <c r="K36" s="247">
        <v>0</v>
      </c>
      <c r="L36" s="247">
        <v>1.0162</v>
      </c>
      <c r="M36" s="247">
        <v>96.216999999999999</v>
      </c>
      <c r="N36" s="247">
        <v>98.557000000000002</v>
      </c>
      <c r="O36" s="247">
        <v>96.522999999999996</v>
      </c>
      <c r="P36" s="247">
        <v>9.9</v>
      </c>
      <c r="Q36" s="247">
        <v>30.1</v>
      </c>
      <c r="R36" s="247">
        <v>11</v>
      </c>
      <c r="S36" s="247">
        <v>4.79</v>
      </c>
      <c r="T36" s="133">
        <v>1</v>
      </c>
      <c r="U36" s="130">
        <f t="shared" si="2"/>
        <v>0</v>
      </c>
      <c r="V36" s="131">
        <f t="shared" si="3"/>
        <v>0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884693</v>
      </c>
      <c r="E37" s="247">
        <v>266096</v>
      </c>
      <c r="F37" s="247">
        <v>8.1308749999999996</v>
      </c>
      <c r="G37" s="247">
        <v>0</v>
      </c>
      <c r="H37" s="247">
        <v>98.072999999999993</v>
      </c>
      <c r="I37" s="247">
        <v>18.7</v>
      </c>
      <c r="J37" s="247">
        <v>9.3000000000000007</v>
      </c>
      <c r="K37" s="247">
        <v>139.4</v>
      </c>
      <c r="L37" s="247">
        <v>1.0165999999999999</v>
      </c>
      <c r="M37" s="247">
        <v>96.656000000000006</v>
      </c>
      <c r="N37" s="247">
        <v>99.043000000000006</v>
      </c>
      <c r="O37" s="247">
        <v>98.504999999999995</v>
      </c>
      <c r="P37" s="247">
        <v>10.199999999999999</v>
      </c>
      <c r="Q37" s="247">
        <v>30.9</v>
      </c>
      <c r="R37" s="247">
        <v>11.1</v>
      </c>
      <c r="S37" s="247">
        <v>4.79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D27" sqref="D2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162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163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211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-808161</v>
      </c>
      <c r="V29" s="131">
        <f t="shared" si="0"/>
        <v>-808161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808161</v>
      </c>
      <c r="E30" s="247">
        <v>571321</v>
      </c>
      <c r="F30" s="247">
        <v>7.7649939999999997</v>
      </c>
      <c r="G30" s="247">
        <v>0</v>
      </c>
      <c r="H30" s="247">
        <v>93.320999999999998</v>
      </c>
      <c r="I30" s="247">
        <v>14.8</v>
      </c>
      <c r="J30" s="247">
        <v>375.2</v>
      </c>
      <c r="K30" s="247">
        <v>1180.0999999999999</v>
      </c>
      <c r="L30" s="247">
        <v>1.0158</v>
      </c>
      <c r="M30" s="247">
        <v>87.245000000000005</v>
      </c>
      <c r="N30" s="247">
        <v>97.111000000000004</v>
      </c>
      <c r="O30" s="247">
        <v>93.305999999999997</v>
      </c>
      <c r="P30" s="247">
        <v>7.6</v>
      </c>
      <c r="Q30" s="247">
        <v>21.7</v>
      </c>
      <c r="R30" s="247">
        <v>10.4</v>
      </c>
      <c r="S30" s="247">
        <v>5.3</v>
      </c>
      <c r="T30" s="129">
        <v>7</v>
      </c>
      <c r="U30" s="130">
        <f t="shared" si="2"/>
        <v>8963</v>
      </c>
      <c r="V30" s="131">
        <f>U30-W30</f>
        <v>8963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799198</v>
      </c>
      <c r="E31" s="247">
        <v>570075</v>
      </c>
      <c r="F31" s="247">
        <v>7.2778169999999998</v>
      </c>
      <c r="G31" s="247">
        <v>0</v>
      </c>
      <c r="H31" s="247">
        <v>90.837000000000003</v>
      </c>
      <c r="I31" s="247">
        <v>19.899999999999999</v>
      </c>
      <c r="J31" s="247">
        <v>868.1</v>
      </c>
      <c r="K31" s="247">
        <v>1205.0999999999999</v>
      </c>
      <c r="L31" s="247">
        <v>1.0133000000000001</v>
      </c>
      <c r="M31" s="247">
        <v>87.227000000000004</v>
      </c>
      <c r="N31" s="247">
        <v>96.066999999999993</v>
      </c>
      <c r="O31" s="247">
        <v>90.376999999999995</v>
      </c>
      <c r="P31" s="247">
        <v>15.2</v>
      </c>
      <c r="Q31" s="247">
        <v>21.2</v>
      </c>
      <c r="R31" s="247">
        <v>20.3</v>
      </c>
      <c r="S31" s="247">
        <v>5.31</v>
      </c>
      <c r="T31" s="133">
        <v>6</v>
      </c>
      <c r="U31" s="130">
        <f t="shared" si="2"/>
        <v>20805</v>
      </c>
      <c r="V31" s="131">
        <f t="shared" ref="V31:V36" si="3">U31-W31</f>
        <v>20805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778393</v>
      </c>
      <c r="E32" s="247">
        <v>567199</v>
      </c>
      <c r="F32" s="247">
        <v>7.2285269999999997</v>
      </c>
      <c r="G32" s="247">
        <v>0</v>
      </c>
      <c r="H32" s="247">
        <v>90.795000000000002</v>
      </c>
      <c r="I32" s="247">
        <v>19.8</v>
      </c>
      <c r="J32" s="247">
        <v>890.6</v>
      </c>
      <c r="K32" s="247">
        <v>1205.0999999999999</v>
      </c>
      <c r="L32" s="247">
        <v>1.0132000000000001</v>
      </c>
      <c r="M32" s="247">
        <v>86.933000000000007</v>
      </c>
      <c r="N32" s="247">
        <v>96.379000000000005</v>
      </c>
      <c r="O32" s="247">
        <v>89.662999999999997</v>
      </c>
      <c r="P32" s="247">
        <v>12.3</v>
      </c>
      <c r="Q32" s="247">
        <v>21.5</v>
      </c>
      <c r="R32" s="247">
        <v>20.2</v>
      </c>
      <c r="S32" s="247">
        <v>5.3</v>
      </c>
      <c r="T32" s="133">
        <v>5</v>
      </c>
      <c r="U32" s="130">
        <f t="shared" si="2"/>
        <v>21346</v>
      </c>
      <c r="V32" s="131">
        <f t="shared" si="3"/>
        <v>21346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757047</v>
      </c>
      <c r="E33" s="247">
        <v>564244</v>
      </c>
      <c r="F33" s="247">
        <v>7.1019509999999997</v>
      </c>
      <c r="G33" s="247">
        <v>0</v>
      </c>
      <c r="H33" s="247">
        <v>91.582999999999998</v>
      </c>
      <c r="I33" s="247">
        <v>19.7</v>
      </c>
      <c r="J33" s="247">
        <v>745</v>
      </c>
      <c r="K33" s="247">
        <v>1243.7</v>
      </c>
      <c r="L33" s="247">
        <v>1.0128999999999999</v>
      </c>
      <c r="M33" s="247">
        <v>87.400999999999996</v>
      </c>
      <c r="N33" s="247">
        <v>96.400999999999996</v>
      </c>
      <c r="O33" s="247">
        <v>87.997</v>
      </c>
      <c r="P33" s="247">
        <v>13.4</v>
      </c>
      <c r="Q33" s="247">
        <v>22</v>
      </c>
      <c r="R33" s="247">
        <v>20.399999999999999</v>
      </c>
      <c r="S33" s="247">
        <v>5.3</v>
      </c>
      <c r="T33" s="133">
        <v>4</v>
      </c>
      <c r="U33" s="130">
        <f t="shared" si="2"/>
        <v>17847</v>
      </c>
      <c r="V33" s="131">
        <f t="shared" si="3"/>
        <v>17847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739200</v>
      </c>
      <c r="E34" s="247">
        <v>561780</v>
      </c>
      <c r="F34" s="247">
        <v>7.1648440000000004</v>
      </c>
      <c r="G34" s="247">
        <v>0</v>
      </c>
      <c r="H34" s="247">
        <v>93.483999999999995</v>
      </c>
      <c r="I34" s="247">
        <v>20.6</v>
      </c>
      <c r="J34" s="247">
        <v>1055.4000000000001</v>
      </c>
      <c r="K34" s="247">
        <v>1316.4</v>
      </c>
      <c r="L34" s="247">
        <v>1.0129999999999999</v>
      </c>
      <c r="M34" s="247">
        <v>87.259</v>
      </c>
      <c r="N34" s="247">
        <v>96.570999999999998</v>
      </c>
      <c r="O34" s="247">
        <v>88.867999999999995</v>
      </c>
      <c r="P34" s="247">
        <v>17.2</v>
      </c>
      <c r="Q34" s="247">
        <v>21.8</v>
      </c>
      <c r="R34" s="247">
        <v>20.399999999999999</v>
      </c>
      <c r="S34" s="247">
        <v>5.31</v>
      </c>
      <c r="T34" s="133">
        <v>3</v>
      </c>
      <c r="U34" s="130">
        <f t="shared" si="2"/>
        <v>25315</v>
      </c>
      <c r="V34" s="131">
        <f t="shared" si="3"/>
        <v>25315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713885</v>
      </c>
      <c r="E35" s="247">
        <v>558396</v>
      </c>
      <c r="F35" s="247">
        <v>7.5014349999999999</v>
      </c>
      <c r="G35" s="247">
        <v>0</v>
      </c>
      <c r="H35" s="247">
        <v>94.863</v>
      </c>
      <c r="I35" s="247">
        <v>20.7</v>
      </c>
      <c r="J35" s="247">
        <v>831.4</v>
      </c>
      <c r="K35" s="247">
        <v>1188.5999999999999</v>
      </c>
      <c r="L35" s="247">
        <v>1.0137</v>
      </c>
      <c r="M35" s="247">
        <v>92.423000000000002</v>
      </c>
      <c r="N35" s="247">
        <v>96.930999999999997</v>
      </c>
      <c r="O35" s="247">
        <v>93.632000000000005</v>
      </c>
      <c r="P35" s="247">
        <v>17.7</v>
      </c>
      <c r="Q35" s="247">
        <v>22.9</v>
      </c>
      <c r="R35" s="247">
        <v>20.7</v>
      </c>
      <c r="S35" s="247">
        <v>5.31</v>
      </c>
      <c r="T35" s="133">
        <v>2</v>
      </c>
      <c r="U35" s="130">
        <f t="shared" si="2"/>
        <v>19950</v>
      </c>
      <c r="V35" s="131">
        <f t="shared" si="3"/>
        <v>19950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693935</v>
      </c>
      <c r="E36" s="247">
        <v>555760</v>
      </c>
      <c r="F36" s="247">
        <v>7.8061569999999998</v>
      </c>
      <c r="G36" s="247">
        <v>0</v>
      </c>
      <c r="H36" s="247">
        <v>98.004000000000005</v>
      </c>
      <c r="I36" s="247">
        <v>16.899999999999999</v>
      </c>
      <c r="J36" s="247">
        <v>15</v>
      </c>
      <c r="K36" s="247">
        <v>770.6</v>
      </c>
      <c r="L36" s="247">
        <v>1.0146999999999999</v>
      </c>
      <c r="M36" s="247">
        <v>95.695999999999998</v>
      </c>
      <c r="N36" s="247">
        <v>98.9</v>
      </c>
      <c r="O36" s="247">
        <v>96.873000000000005</v>
      </c>
      <c r="P36" s="247">
        <v>9.8000000000000007</v>
      </c>
      <c r="Q36" s="247">
        <v>28</v>
      </c>
      <c r="R36" s="247">
        <v>18.2</v>
      </c>
      <c r="S36" s="247">
        <v>5.31</v>
      </c>
      <c r="T36" s="133">
        <v>1</v>
      </c>
      <c r="U36" s="130">
        <f t="shared" si="2"/>
        <v>349</v>
      </c>
      <c r="V36" s="131">
        <f t="shared" si="3"/>
        <v>349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693586</v>
      </c>
      <c r="E37" s="247">
        <v>555715</v>
      </c>
      <c r="F37" s="247">
        <v>8.1740589999999997</v>
      </c>
      <c r="G37" s="247">
        <v>0</v>
      </c>
      <c r="H37" s="247">
        <v>98.385999999999996</v>
      </c>
      <c r="I37" s="247">
        <v>18</v>
      </c>
      <c r="J37" s="247">
        <v>0</v>
      </c>
      <c r="K37" s="247">
        <v>0</v>
      </c>
      <c r="L37" s="247">
        <v>1.0166999999999999</v>
      </c>
      <c r="M37" s="247">
        <v>97.082999999999998</v>
      </c>
      <c r="N37" s="247">
        <v>99.370999999999995</v>
      </c>
      <c r="O37" s="247">
        <v>98.813999999999993</v>
      </c>
      <c r="P37" s="247">
        <v>9.6999999999999993</v>
      </c>
      <c r="Q37" s="247">
        <v>30.4</v>
      </c>
      <c r="R37" s="247">
        <v>10.6</v>
      </c>
      <c r="S37" s="247">
        <v>5.31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164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165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212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17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17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-63715</v>
      </c>
      <c r="V29" s="131">
        <f t="shared" si="0"/>
        <v>-63715</v>
      </c>
      <c r="W29" s="130">
        <f t="shared" si="1"/>
        <v>0</v>
      </c>
      <c r="X29" s="105"/>
      <c r="Y29" s="72"/>
      <c r="Z29" s="17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63715</v>
      </c>
      <c r="E30" s="247">
        <v>9178</v>
      </c>
      <c r="F30" s="247">
        <v>7.6499779999999999</v>
      </c>
      <c r="G30" s="247">
        <v>0</v>
      </c>
      <c r="H30" s="247">
        <v>94.052999999999997</v>
      </c>
      <c r="I30" s="247">
        <v>13.7</v>
      </c>
      <c r="J30" s="247">
        <v>6</v>
      </c>
      <c r="K30" s="247">
        <v>14</v>
      </c>
      <c r="L30" s="247">
        <v>1.0149999999999999</v>
      </c>
      <c r="M30" s="247">
        <v>89.858999999999995</v>
      </c>
      <c r="N30" s="247">
        <v>97.051000000000002</v>
      </c>
      <c r="O30" s="247">
        <v>93.105999999999995</v>
      </c>
      <c r="P30" s="247">
        <v>6.2</v>
      </c>
      <c r="Q30" s="247">
        <v>23.3</v>
      </c>
      <c r="R30" s="247">
        <v>13.9</v>
      </c>
      <c r="S30" s="247">
        <v>5</v>
      </c>
      <c r="T30" s="129">
        <v>7</v>
      </c>
      <c r="U30" s="130">
        <f t="shared" si="2"/>
        <v>145</v>
      </c>
      <c r="V30" s="131">
        <f>U30-W30</f>
        <v>145</v>
      </c>
      <c r="W30" s="130">
        <f t="shared" si="1"/>
        <v>0</v>
      </c>
      <c r="X30" s="105"/>
      <c r="Y30" s="72"/>
      <c r="Z30" s="17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63570</v>
      </c>
      <c r="E31" s="247">
        <v>9159</v>
      </c>
      <c r="F31" s="247">
        <v>7.5380409999999998</v>
      </c>
      <c r="G31" s="247">
        <v>0</v>
      </c>
      <c r="H31" s="247">
        <v>92.787000000000006</v>
      </c>
      <c r="I31" s="247">
        <v>15.5</v>
      </c>
      <c r="J31" s="247">
        <v>3.2</v>
      </c>
      <c r="K31" s="247">
        <v>19.3</v>
      </c>
      <c r="L31" s="247">
        <v>1.0147999999999999</v>
      </c>
      <c r="M31" s="247">
        <v>89.900999999999996</v>
      </c>
      <c r="N31" s="247">
        <v>96.069000000000003</v>
      </c>
      <c r="O31" s="247">
        <v>91.668999999999997</v>
      </c>
      <c r="P31" s="247">
        <v>8.6999999999999993</v>
      </c>
      <c r="Q31" s="247">
        <v>23.9</v>
      </c>
      <c r="R31" s="247">
        <v>14.1</v>
      </c>
      <c r="S31" s="247">
        <v>5.05</v>
      </c>
      <c r="T31" s="133">
        <v>6</v>
      </c>
      <c r="U31" s="130">
        <f t="shared" si="2"/>
        <v>75</v>
      </c>
      <c r="V31" s="131">
        <f t="shared" ref="V31:V36" si="3">U31-W31</f>
        <v>75</v>
      </c>
      <c r="W31" s="130">
        <f t="shared" si="1"/>
        <v>0</v>
      </c>
      <c r="X31" s="105"/>
      <c r="Y31" s="72"/>
      <c r="Z31" s="17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63495</v>
      </c>
      <c r="E32" s="247">
        <v>9149</v>
      </c>
      <c r="F32" s="247">
        <v>7.6746850000000002</v>
      </c>
      <c r="G32" s="247">
        <v>0</v>
      </c>
      <c r="H32" s="247">
        <v>92.846000000000004</v>
      </c>
      <c r="I32" s="247">
        <v>14</v>
      </c>
      <c r="J32" s="247">
        <v>5.7</v>
      </c>
      <c r="K32" s="247">
        <v>6.1</v>
      </c>
      <c r="L32" s="247">
        <v>1.0157</v>
      </c>
      <c r="M32" s="247">
        <v>89.503</v>
      </c>
      <c r="N32" s="247">
        <v>96.298000000000002</v>
      </c>
      <c r="O32" s="247">
        <v>91.727000000000004</v>
      </c>
      <c r="P32" s="247">
        <v>5.9</v>
      </c>
      <c r="Q32" s="247">
        <v>26.4</v>
      </c>
      <c r="R32" s="247">
        <v>9.4</v>
      </c>
      <c r="S32" s="247">
        <v>5.04</v>
      </c>
      <c r="T32" s="133">
        <v>5</v>
      </c>
      <c r="U32" s="130">
        <f t="shared" si="2"/>
        <v>135</v>
      </c>
      <c r="V32" s="131">
        <f t="shared" si="3"/>
        <v>135</v>
      </c>
      <c r="W32" s="130">
        <f t="shared" si="1"/>
        <v>0</v>
      </c>
      <c r="X32" s="105"/>
      <c r="Y32" s="72"/>
      <c r="Z32" s="17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63360</v>
      </c>
      <c r="E33" s="247">
        <v>9132</v>
      </c>
      <c r="F33" s="247">
        <v>7.5906320000000003</v>
      </c>
      <c r="G33" s="247">
        <v>0</v>
      </c>
      <c r="H33" s="247">
        <v>93.21</v>
      </c>
      <c r="I33" s="247">
        <v>12.5</v>
      </c>
      <c r="J33" s="247">
        <v>6</v>
      </c>
      <c r="K33" s="247">
        <v>19.5</v>
      </c>
      <c r="L33" s="247">
        <v>1.0155000000000001</v>
      </c>
      <c r="M33" s="247">
        <v>90.113</v>
      </c>
      <c r="N33" s="247">
        <v>96.37</v>
      </c>
      <c r="O33" s="247">
        <v>90.629000000000005</v>
      </c>
      <c r="P33" s="247">
        <v>3</v>
      </c>
      <c r="Q33" s="247">
        <v>22.3</v>
      </c>
      <c r="R33" s="247">
        <v>9.5</v>
      </c>
      <c r="S33" s="247">
        <v>5.07</v>
      </c>
      <c r="T33" s="133">
        <v>4</v>
      </c>
      <c r="U33" s="130">
        <f t="shared" si="2"/>
        <v>143</v>
      </c>
      <c r="V33" s="131">
        <f t="shared" si="3"/>
        <v>143</v>
      </c>
      <c r="W33" s="130">
        <f t="shared" si="1"/>
        <v>0</v>
      </c>
      <c r="X33" s="105"/>
      <c r="Y33" s="72"/>
      <c r="Z33" s="17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63217</v>
      </c>
      <c r="E34" s="247">
        <v>9113</v>
      </c>
      <c r="F34" s="247">
        <v>7.6849949999999998</v>
      </c>
      <c r="G34" s="247">
        <v>0</v>
      </c>
      <c r="H34" s="247">
        <v>96.087000000000003</v>
      </c>
      <c r="I34" s="247">
        <v>16.100000000000001</v>
      </c>
      <c r="J34" s="247">
        <v>0</v>
      </c>
      <c r="K34" s="247">
        <v>0</v>
      </c>
      <c r="L34" s="247">
        <v>1.0158</v>
      </c>
      <c r="M34" s="247">
        <v>90.62</v>
      </c>
      <c r="N34" s="247">
        <v>97.376000000000005</v>
      </c>
      <c r="O34" s="247">
        <v>91.83</v>
      </c>
      <c r="P34" s="247">
        <v>7.4</v>
      </c>
      <c r="Q34" s="247">
        <v>30.8</v>
      </c>
      <c r="R34" s="247">
        <v>9.4</v>
      </c>
      <c r="S34" s="247">
        <v>5.08</v>
      </c>
      <c r="T34" s="133">
        <v>3</v>
      </c>
      <c r="U34" s="130">
        <f t="shared" si="2"/>
        <v>0</v>
      </c>
      <c r="V34" s="131">
        <f t="shared" si="3"/>
        <v>0</v>
      </c>
      <c r="W34" s="130">
        <f t="shared" si="1"/>
        <v>0</v>
      </c>
      <c r="X34" s="105"/>
      <c r="Y34" s="72"/>
      <c r="Z34" s="17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63217</v>
      </c>
      <c r="E35" s="247">
        <v>9113</v>
      </c>
      <c r="F35" s="247">
        <v>7.9702590000000004</v>
      </c>
      <c r="G35" s="247">
        <v>0</v>
      </c>
      <c r="H35" s="247">
        <v>96.700999999999993</v>
      </c>
      <c r="I35" s="247">
        <v>16.8</v>
      </c>
      <c r="J35" s="247">
        <v>0</v>
      </c>
      <c r="K35" s="247">
        <v>0</v>
      </c>
      <c r="L35" s="247">
        <v>1.0161</v>
      </c>
      <c r="M35" s="247">
        <v>95.522999999999996</v>
      </c>
      <c r="N35" s="247">
        <v>97.811000000000007</v>
      </c>
      <c r="O35" s="247">
        <v>96.409000000000006</v>
      </c>
      <c r="P35" s="247">
        <v>8.1999999999999993</v>
      </c>
      <c r="Q35" s="247">
        <v>29.4</v>
      </c>
      <c r="R35" s="247">
        <v>11.4</v>
      </c>
      <c r="S35" s="247">
        <v>5.12</v>
      </c>
      <c r="T35" s="133">
        <v>2</v>
      </c>
      <c r="U35" s="130">
        <f t="shared" si="2"/>
        <v>0</v>
      </c>
      <c r="V35" s="131">
        <f t="shared" si="3"/>
        <v>0</v>
      </c>
      <c r="W35" s="130">
        <f t="shared" si="1"/>
        <v>0</v>
      </c>
      <c r="X35" s="105"/>
      <c r="Y35" s="72"/>
      <c r="Z35" s="17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63217</v>
      </c>
      <c r="E36" s="247">
        <v>9113</v>
      </c>
      <c r="F36" s="247">
        <v>8.0377860000000005</v>
      </c>
      <c r="G36" s="247">
        <v>0</v>
      </c>
      <c r="H36" s="247">
        <v>98.146000000000001</v>
      </c>
      <c r="I36" s="247">
        <v>17.100000000000001</v>
      </c>
      <c r="J36" s="247">
        <v>0</v>
      </c>
      <c r="K36" s="247">
        <v>0</v>
      </c>
      <c r="L36" s="247">
        <v>1.0164</v>
      </c>
      <c r="M36" s="247">
        <v>96.647000000000006</v>
      </c>
      <c r="N36" s="247">
        <v>99.01</v>
      </c>
      <c r="O36" s="247">
        <v>97.016000000000005</v>
      </c>
      <c r="P36" s="247">
        <v>9</v>
      </c>
      <c r="Q36" s="247">
        <v>32.799999999999997</v>
      </c>
      <c r="R36" s="247">
        <v>10.6</v>
      </c>
      <c r="S36" s="247">
        <v>5.12</v>
      </c>
      <c r="T36" s="133">
        <v>1</v>
      </c>
      <c r="U36" s="130">
        <f t="shared" si="2"/>
        <v>0</v>
      </c>
      <c r="V36" s="131">
        <f t="shared" si="3"/>
        <v>0</v>
      </c>
      <c r="W36" s="130">
        <f t="shared" si="1"/>
        <v>0</v>
      </c>
      <c r="X36" s="105"/>
      <c r="Y36" s="72"/>
      <c r="Z36" s="17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63217</v>
      </c>
      <c r="E37" s="247">
        <v>9113</v>
      </c>
      <c r="F37" s="247">
        <v>8.1896550000000001</v>
      </c>
      <c r="G37" s="247">
        <v>0</v>
      </c>
      <c r="H37" s="247">
        <v>98.518000000000001</v>
      </c>
      <c r="I37" s="247">
        <v>18.3</v>
      </c>
      <c r="J37" s="247">
        <v>0</v>
      </c>
      <c r="K37" s="247">
        <v>0</v>
      </c>
      <c r="L37" s="247">
        <v>1.0167999999999999</v>
      </c>
      <c r="M37" s="247">
        <v>97.171000000000006</v>
      </c>
      <c r="N37" s="247">
        <v>99.5</v>
      </c>
      <c r="O37" s="247">
        <v>98.938000000000002</v>
      </c>
      <c r="P37" s="247">
        <v>9.1</v>
      </c>
      <c r="Q37" s="247">
        <v>33.200000000000003</v>
      </c>
      <c r="R37" s="247">
        <v>10.4</v>
      </c>
      <c r="S37" s="247">
        <v>5.14</v>
      </c>
      <c r="T37" s="108"/>
      <c r="U37" s="116"/>
      <c r="V37" s="135"/>
      <c r="W37" s="105"/>
      <c r="X37" s="105"/>
      <c r="Y37" s="72"/>
      <c r="Z37" s="17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7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166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167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213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 t="shared" ref="W6:W34" si="1"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si="1"/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-117072</v>
      </c>
      <c r="V29" s="131">
        <f t="shared" si="0"/>
        <v>-117072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117072</v>
      </c>
      <c r="E30" s="247">
        <v>17356</v>
      </c>
      <c r="F30" s="247">
        <v>7.5545159999999996</v>
      </c>
      <c r="G30" s="247">
        <v>0</v>
      </c>
      <c r="H30" s="247">
        <v>93.748999999999995</v>
      </c>
      <c r="I30" s="247">
        <v>14.6</v>
      </c>
      <c r="J30" s="247">
        <v>18.600000000000001</v>
      </c>
      <c r="K30" s="247">
        <v>80.8</v>
      </c>
      <c r="L30" s="247">
        <v>1.0144</v>
      </c>
      <c r="M30" s="247">
        <v>89.954999999999998</v>
      </c>
      <c r="N30" s="247">
        <v>96.546999999999997</v>
      </c>
      <c r="O30" s="247">
        <v>92.968000000000004</v>
      </c>
      <c r="P30" s="247">
        <v>6.4</v>
      </c>
      <c r="Q30" s="247">
        <v>22.6</v>
      </c>
      <c r="R30" s="247">
        <v>17</v>
      </c>
      <c r="S30" s="247">
        <v>5.21</v>
      </c>
      <c r="T30" s="129">
        <v>7</v>
      </c>
      <c r="U30" s="130">
        <f t="shared" si="2"/>
        <v>426</v>
      </c>
      <c r="V30" s="131">
        <f>U30-W30</f>
        <v>426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116646</v>
      </c>
      <c r="E31" s="247">
        <v>17299</v>
      </c>
      <c r="F31" s="247">
        <v>7.3983160000000003</v>
      </c>
      <c r="G31" s="247">
        <v>0</v>
      </c>
      <c r="H31" s="247">
        <v>92.643000000000001</v>
      </c>
      <c r="I31" s="247">
        <v>16</v>
      </c>
      <c r="J31" s="247">
        <v>10.3</v>
      </c>
      <c r="K31" s="247">
        <v>81.400000000000006</v>
      </c>
      <c r="L31" s="247">
        <v>1.0138</v>
      </c>
      <c r="M31" s="247">
        <v>89.911000000000001</v>
      </c>
      <c r="N31" s="247">
        <v>95.46</v>
      </c>
      <c r="O31" s="247">
        <v>91.531999999999996</v>
      </c>
      <c r="P31" s="247">
        <v>9.3000000000000007</v>
      </c>
      <c r="Q31" s="247">
        <v>23.2</v>
      </c>
      <c r="R31" s="247">
        <v>18.899999999999999</v>
      </c>
      <c r="S31" s="247">
        <v>5.21</v>
      </c>
      <c r="T31" s="133">
        <v>6</v>
      </c>
      <c r="U31" s="130">
        <f t="shared" si="2"/>
        <v>245</v>
      </c>
      <c r="V31" s="131">
        <f t="shared" ref="V31:V36" si="3">U31-W31</f>
        <v>245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116401</v>
      </c>
      <c r="E32" s="247">
        <v>17266</v>
      </c>
      <c r="F32" s="247">
        <v>7.6157890000000004</v>
      </c>
      <c r="G32" s="247">
        <v>0</v>
      </c>
      <c r="H32" s="247">
        <v>92.722999999999999</v>
      </c>
      <c r="I32" s="247">
        <v>15</v>
      </c>
      <c r="J32" s="247">
        <v>4.8</v>
      </c>
      <c r="K32" s="247">
        <v>29.3</v>
      </c>
      <c r="L32" s="247">
        <v>1.0152000000000001</v>
      </c>
      <c r="M32" s="247">
        <v>89.608000000000004</v>
      </c>
      <c r="N32" s="247">
        <v>95.778999999999996</v>
      </c>
      <c r="O32" s="247">
        <v>91.897000000000006</v>
      </c>
      <c r="P32" s="247">
        <v>6.3</v>
      </c>
      <c r="Q32" s="247">
        <v>25.9</v>
      </c>
      <c r="R32" s="247">
        <v>12</v>
      </c>
      <c r="S32" s="247">
        <v>5.21</v>
      </c>
      <c r="T32" s="133">
        <v>5</v>
      </c>
      <c r="U32" s="130">
        <f t="shared" si="2"/>
        <v>114</v>
      </c>
      <c r="V32" s="131">
        <f t="shared" si="3"/>
        <v>114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116287</v>
      </c>
      <c r="E33" s="247">
        <v>17251</v>
      </c>
      <c r="F33" s="247">
        <v>7.531536</v>
      </c>
      <c r="G33" s="247">
        <v>0</v>
      </c>
      <c r="H33" s="247">
        <v>93.063000000000002</v>
      </c>
      <c r="I33" s="247">
        <v>13.8</v>
      </c>
      <c r="J33" s="247">
        <v>4.5999999999999996</v>
      </c>
      <c r="K33" s="247">
        <v>28.1</v>
      </c>
      <c r="L33" s="247">
        <v>1.0149999999999999</v>
      </c>
      <c r="M33" s="247">
        <v>90.361000000000004</v>
      </c>
      <c r="N33" s="247">
        <v>95.786000000000001</v>
      </c>
      <c r="O33" s="247">
        <v>90.85</v>
      </c>
      <c r="P33" s="247">
        <v>3.7</v>
      </c>
      <c r="Q33" s="247">
        <v>24.2</v>
      </c>
      <c r="R33" s="247">
        <v>12.2</v>
      </c>
      <c r="S33" s="247">
        <v>5.2</v>
      </c>
      <c r="T33" s="133">
        <v>4</v>
      </c>
      <c r="U33" s="130">
        <f t="shared" si="2"/>
        <v>109</v>
      </c>
      <c r="V33" s="131">
        <f t="shared" si="3"/>
        <v>109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116178</v>
      </c>
      <c r="E34" s="247">
        <v>17237</v>
      </c>
      <c r="F34" s="247">
        <v>7.6174749999999998</v>
      </c>
      <c r="G34" s="247">
        <v>0</v>
      </c>
      <c r="H34" s="247">
        <v>95.543000000000006</v>
      </c>
      <c r="I34" s="247">
        <v>17</v>
      </c>
      <c r="J34" s="247">
        <v>1</v>
      </c>
      <c r="K34" s="247">
        <v>27.6</v>
      </c>
      <c r="L34" s="247">
        <v>1.0152000000000001</v>
      </c>
      <c r="M34" s="247">
        <v>90.382999999999996</v>
      </c>
      <c r="N34" s="247">
        <v>96.760999999999996</v>
      </c>
      <c r="O34" s="247">
        <v>92.043000000000006</v>
      </c>
      <c r="P34" s="247">
        <v>8</v>
      </c>
      <c r="Q34" s="247">
        <v>30.3</v>
      </c>
      <c r="R34" s="247">
        <v>12.3</v>
      </c>
      <c r="S34" s="247">
        <v>5.21</v>
      </c>
      <c r="T34" s="133">
        <v>3</v>
      </c>
      <c r="U34" s="130">
        <f t="shared" si="2"/>
        <v>24</v>
      </c>
      <c r="V34" s="131">
        <f t="shared" si="3"/>
        <v>24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116154</v>
      </c>
      <c r="E35" s="247">
        <v>17234</v>
      </c>
      <c r="F35" s="247">
        <v>7.8296089999999996</v>
      </c>
      <c r="G35" s="247">
        <v>0</v>
      </c>
      <c r="H35" s="247">
        <v>96.066999999999993</v>
      </c>
      <c r="I35" s="247">
        <v>17.399999999999999</v>
      </c>
      <c r="J35" s="247">
        <v>0</v>
      </c>
      <c r="K35" s="247">
        <v>0</v>
      </c>
      <c r="L35" s="247">
        <v>1.0155000000000001</v>
      </c>
      <c r="M35" s="247">
        <v>94.93</v>
      </c>
      <c r="N35" s="247">
        <v>97.067999999999998</v>
      </c>
      <c r="O35" s="247">
        <v>95.477000000000004</v>
      </c>
      <c r="P35" s="247">
        <v>8.6</v>
      </c>
      <c r="Q35" s="247">
        <v>30.5</v>
      </c>
      <c r="R35" s="247">
        <v>13.8</v>
      </c>
      <c r="S35" s="247">
        <v>5.22</v>
      </c>
      <c r="T35" s="133">
        <v>2</v>
      </c>
      <c r="U35" s="130">
        <f t="shared" si="2"/>
        <v>0</v>
      </c>
      <c r="V35" s="131">
        <f t="shared" si="3"/>
        <v>0</v>
      </c>
      <c r="W35" s="130">
        <f>Z35-Z36</f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116154</v>
      </c>
      <c r="E36" s="247">
        <v>17234</v>
      </c>
      <c r="F36" s="247">
        <v>7.9448109999999996</v>
      </c>
      <c r="G36" s="247">
        <v>0</v>
      </c>
      <c r="H36" s="247">
        <v>97.363</v>
      </c>
      <c r="I36" s="247">
        <v>17.600000000000001</v>
      </c>
      <c r="J36" s="247">
        <v>0</v>
      </c>
      <c r="K36" s="247">
        <v>0</v>
      </c>
      <c r="L36" s="247">
        <v>1.016</v>
      </c>
      <c r="M36" s="247">
        <v>95.957999999999998</v>
      </c>
      <c r="N36" s="247">
        <v>98.2</v>
      </c>
      <c r="O36" s="247">
        <v>96.206000000000003</v>
      </c>
      <c r="P36" s="247">
        <v>9.1999999999999993</v>
      </c>
      <c r="Q36" s="247">
        <v>32.799999999999997</v>
      </c>
      <c r="R36" s="247">
        <v>11.7</v>
      </c>
      <c r="S36" s="247">
        <v>5.22</v>
      </c>
      <c r="T36" s="133">
        <v>1</v>
      </c>
      <c r="U36" s="130">
        <f t="shared" si="2"/>
        <v>0</v>
      </c>
      <c r="V36" s="131">
        <f t="shared" si="3"/>
        <v>0</v>
      </c>
      <c r="W36" s="130">
        <f>Z36-Z37</f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116154</v>
      </c>
      <c r="E37" s="247">
        <v>17234</v>
      </c>
      <c r="F37" s="247">
        <v>8.0910860000000007</v>
      </c>
      <c r="G37" s="247">
        <v>0</v>
      </c>
      <c r="H37" s="247">
        <v>97.73</v>
      </c>
      <c r="I37" s="247">
        <v>18.899999999999999</v>
      </c>
      <c r="J37" s="247">
        <v>0</v>
      </c>
      <c r="K37" s="247">
        <v>0</v>
      </c>
      <c r="L37" s="247">
        <v>1.0164</v>
      </c>
      <c r="M37" s="247">
        <v>96.488</v>
      </c>
      <c r="N37" s="247">
        <v>98.709000000000003</v>
      </c>
      <c r="O37" s="247">
        <v>98.106999999999999</v>
      </c>
      <c r="P37" s="247">
        <v>9</v>
      </c>
      <c r="Q37" s="247">
        <v>35.5</v>
      </c>
      <c r="R37" s="247">
        <v>11.6</v>
      </c>
      <c r="S37" s="247">
        <v>5.22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168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169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214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-142861</v>
      </c>
      <c r="V29" s="131">
        <f t="shared" si="0"/>
        <v>-142861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142861</v>
      </c>
      <c r="E30" s="247">
        <v>185316</v>
      </c>
      <c r="F30" s="247">
        <v>7.4928340000000002</v>
      </c>
      <c r="G30" s="247">
        <v>0</v>
      </c>
      <c r="H30" s="247">
        <v>93.918999999999997</v>
      </c>
      <c r="I30" s="247">
        <v>19</v>
      </c>
      <c r="J30" s="247">
        <v>162.19999999999999</v>
      </c>
      <c r="K30" s="247">
        <v>228.6</v>
      </c>
      <c r="L30" s="247">
        <v>1.0122</v>
      </c>
      <c r="M30" s="247">
        <v>89.974999999999994</v>
      </c>
      <c r="N30" s="247">
        <v>97.022000000000006</v>
      </c>
      <c r="O30" s="247">
        <v>93.325999999999993</v>
      </c>
      <c r="P30" s="247">
        <v>12.8</v>
      </c>
      <c r="Q30" s="247">
        <v>21.8</v>
      </c>
      <c r="R30" s="247">
        <v>19.8</v>
      </c>
      <c r="S30" s="247">
        <v>4.8</v>
      </c>
      <c r="T30" s="129">
        <v>7</v>
      </c>
      <c r="U30" s="130">
        <f t="shared" si="2"/>
        <v>3811</v>
      </c>
      <c r="V30" s="131">
        <f>U30-W30</f>
        <v>3811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139050</v>
      </c>
      <c r="E31" s="247">
        <v>184810</v>
      </c>
      <c r="F31" s="247">
        <v>7.3355569999999997</v>
      </c>
      <c r="G31" s="247">
        <v>0</v>
      </c>
      <c r="H31" s="247">
        <v>92.855999999999995</v>
      </c>
      <c r="I31" s="247">
        <v>19</v>
      </c>
      <c r="J31" s="247">
        <v>148.9</v>
      </c>
      <c r="K31" s="247">
        <v>222.3</v>
      </c>
      <c r="L31" s="247">
        <v>1.0118</v>
      </c>
      <c r="M31" s="247">
        <v>89.986000000000004</v>
      </c>
      <c r="N31" s="247">
        <v>96.078999999999994</v>
      </c>
      <c r="O31" s="247">
        <v>91.489000000000004</v>
      </c>
      <c r="P31" s="247">
        <v>12.6</v>
      </c>
      <c r="Q31" s="247">
        <v>22</v>
      </c>
      <c r="R31" s="247">
        <v>20.7</v>
      </c>
      <c r="S31" s="247">
        <v>4.8</v>
      </c>
      <c r="T31" s="133">
        <v>6</v>
      </c>
      <c r="U31" s="130">
        <f t="shared" si="2"/>
        <v>3513</v>
      </c>
      <c r="V31" s="131">
        <f t="shared" ref="V31:V36" si="3">U31-W31</f>
        <v>3513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135537</v>
      </c>
      <c r="E32" s="247">
        <v>184339</v>
      </c>
      <c r="F32" s="247">
        <v>7.4661949999999999</v>
      </c>
      <c r="G32" s="247">
        <v>0</v>
      </c>
      <c r="H32" s="247">
        <v>92.960999999999999</v>
      </c>
      <c r="I32" s="247">
        <v>19.100000000000001</v>
      </c>
      <c r="J32" s="247">
        <v>134.80000000000001</v>
      </c>
      <c r="K32" s="247">
        <v>234</v>
      </c>
      <c r="L32" s="247">
        <v>1.0124</v>
      </c>
      <c r="M32" s="247">
        <v>89.552999999999997</v>
      </c>
      <c r="N32" s="247">
        <v>96.215000000000003</v>
      </c>
      <c r="O32" s="247">
        <v>92.143000000000001</v>
      </c>
      <c r="P32" s="247">
        <v>11.1</v>
      </c>
      <c r="Q32" s="247">
        <v>23.6</v>
      </c>
      <c r="R32" s="247">
        <v>17.600000000000001</v>
      </c>
      <c r="S32" s="247">
        <v>4.79</v>
      </c>
      <c r="T32" s="133">
        <v>5</v>
      </c>
      <c r="U32" s="130">
        <f t="shared" si="2"/>
        <v>3150</v>
      </c>
      <c r="V32" s="131">
        <f t="shared" si="3"/>
        <v>3150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132387</v>
      </c>
      <c r="E33" s="247">
        <v>183917</v>
      </c>
      <c r="F33" s="247">
        <v>7.402863</v>
      </c>
      <c r="G33" s="247">
        <v>0</v>
      </c>
      <c r="H33" s="247">
        <v>93.322000000000003</v>
      </c>
      <c r="I33" s="247">
        <v>18.899999999999999</v>
      </c>
      <c r="J33" s="247">
        <v>131.80000000000001</v>
      </c>
      <c r="K33" s="247">
        <v>220.4</v>
      </c>
      <c r="L33" s="247">
        <v>1.0121</v>
      </c>
      <c r="M33" s="247">
        <v>90.533000000000001</v>
      </c>
      <c r="N33" s="247">
        <v>96.105000000000004</v>
      </c>
      <c r="O33" s="247">
        <v>91.688000000000002</v>
      </c>
      <c r="P33" s="247">
        <v>13.6</v>
      </c>
      <c r="Q33" s="247">
        <v>22.5</v>
      </c>
      <c r="R33" s="247">
        <v>18.7</v>
      </c>
      <c r="S33" s="247">
        <v>4.8</v>
      </c>
      <c r="T33" s="133">
        <v>4</v>
      </c>
      <c r="U33" s="130">
        <f t="shared" si="2"/>
        <v>3086</v>
      </c>
      <c r="V33" s="131">
        <f t="shared" si="3"/>
        <v>3086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129301</v>
      </c>
      <c r="E34" s="247">
        <v>183506</v>
      </c>
      <c r="F34" s="247">
        <v>7.4675929999999999</v>
      </c>
      <c r="G34" s="247">
        <v>0</v>
      </c>
      <c r="H34" s="247">
        <v>95.840999999999994</v>
      </c>
      <c r="I34" s="247">
        <v>20</v>
      </c>
      <c r="J34" s="247">
        <v>123.7</v>
      </c>
      <c r="K34" s="247">
        <v>211.6</v>
      </c>
      <c r="L34" s="247">
        <v>1.0123</v>
      </c>
      <c r="M34" s="247">
        <v>90.608999999999995</v>
      </c>
      <c r="N34" s="247">
        <v>97.147999999999996</v>
      </c>
      <c r="O34" s="247">
        <v>92.370999999999995</v>
      </c>
      <c r="P34" s="247">
        <v>15.3</v>
      </c>
      <c r="Q34" s="247">
        <v>26.9</v>
      </c>
      <c r="R34" s="247">
        <v>18.2</v>
      </c>
      <c r="S34" s="247">
        <v>4.8</v>
      </c>
      <c r="T34" s="133">
        <v>3</v>
      </c>
      <c r="U34" s="130">
        <f t="shared" si="2"/>
        <v>2909</v>
      </c>
      <c r="V34" s="131">
        <f t="shared" si="3"/>
        <v>2909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126392</v>
      </c>
      <c r="E35" s="247">
        <v>183127</v>
      </c>
      <c r="F35" s="247">
        <v>7.6485139999999996</v>
      </c>
      <c r="G35" s="247">
        <v>0</v>
      </c>
      <c r="H35" s="247">
        <v>96.335999999999999</v>
      </c>
      <c r="I35" s="247">
        <v>20</v>
      </c>
      <c r="J35" s="247">
        <v>133.30000000000001</v>
      </c>
      <c r="K35" s="247">
        <v>220.9</v>
      </c>
      <c r="L35" s="247">
        <v>1.0124</v>
      </c>
      <c r="M35" s="247">
        <v>94.923000000000002</v>
      </c>
      <c r="N35" s="247">
        <v>97.406999999999996</v>
      </c>
      <c r="O35" s="247">
        <v>95.63</v>
      </c>
      <c r="P35" s="247">
        <v>16.2</v>
      </c>
      <c r="Q35" s="247">
        <v>24.3</v>
      </c>
      <c r="R35" s="247">
        <v>20.2</v>
      </c>
      <c r="S35" s="247">
        <v>4.8099999999999996</v>
      </c>
      <c r="T35" s="133">
        <v>2</v>
      </c>
      <c r="U35" s="130">
        <f t="shared" si="2"/>
        <v>3137</v>
      </c>
      <c r="V35" s="131">
        <f t="shared" si="3"/>
        <v>3137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123255</v>
      </c>
      <c r="E36" s="247">
        <v>182719</v>
      </c>
      <c r="F36" s="247">
        <v>7.8327540000000004</v>
      </c>
      <c r="G36" s="247">
        <v>0</v>
      </c>
      <c r="H36" s="247">
        <v>97.775000000000006</v>
      </c>
      <c r="I36" s="247">
        <v>19</v>
      </c>
      <c r="J36" s="247">
        <v>63.3</v>
      </c>
      <c r="K36" s="247">
        <v>151.80000000000001</v>
      </c>
      <c r="L36" s="247">
        <v>1.0133000000000001</v>
      </c>
      <c r="M36" s="247">
        <v>96.301000000000002</v>
      </c>
      <c r="N36" s="247">
        <v>98.751999999999995</v>
      </c>
      <c r="O36" s="247">
        <v>96.751000000000005</v>
      </c>
      <c r="P36" s="247">
        <v>13.6</v>
      </c>
      <c r="Q36" s="247">
        <v>26.2</v>
      </c>
      <c r="R36" s="247">
        <v>16.5</v>
      </c>
      <c r="S36" s="247">
        <v>4.8099999999999996</v>
      </c>
      <c r="T36" s="133">
        <v>1</v>
      </c>
      <c r="U36" s="130">
        <f t="shared" si="2"/>
        <v>1512</v>
      </c>
      <c r="V36" s="131">
        <f t="shared" si="3"/>
        <v>1512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121743</v>
      </c>
      <c r="E37" s="247">
        <v>182526</v>
      </c>
      <c r="F37" s="247">
        <v>8.0452460000000006</v>
      </c>
      <c r="G37" s="247">
        <v>0</v>
      </c>
      <c r="H37" s="247">
        <v>98.177999999999997</v>
      </c>
      <c r="I37" s="247">
        <v>18.8</v>
      </c>
      <c r="J37" s="247">
        <v>32</v>
      </c>
      <c r="K37" s="247">
        <v>63</v>
      </c>
      <c r="L37" s="247">
        <v>1.0141</v>
      </c>
      <c r="M37" s="247">
        <v>96.460999999999999</v>
      </c>
      <c r="N37" s="247">
        <v>99.212000000000003</v>
      </c>
      <c r="O37" s="247">
        <v>98.566999999999993</v>
      </c>
      <c r="P37" s="247">
        <v>11.9</v>
      </c>
      <c r="Q37" s="247">
        <v>29</v>
      </c>
      <c r="R37" s="247">
        <v>13.8</v>
      </c>
      <c r="S37" s="247">
        <v>4.8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170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171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215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-219118</v>
      </c>
      <c r="V29" s="131">
        <f t="shared" si="0"/>
        <v>-219118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219118</v>
      </c>
      <c r="E30" s="247">
        <v>311172</v>
      </c>
      <c r="F30" s="247">
        <v>7.6294360000000001</v>
      </c>
      <c r="G30" s="247">
        <v>0</v>
      </c>
      <c r="H30" s="247">
        <v>94.325000000000003</v>
      </c>
      <c r="I30" s="247">
        <v>18</v>
      </c>
      <c r="J30" s="247">
        <v>45.4</v>
      </c>
      <c r="K30" s="247">
        <v>80.5</v>
      </c>
      <c r="L30" s="247">
        <v>1.0145999999999999</v>
      </c>
      <c r="M30" s="247">
        <v>90.47</v>
      </c>
      <c r="N30" s="247">
        <v>97.183000000000007</v>
      </c>
      <c r="O30" s="247">
        <v>93.74</v>
      </c>
      <c r="P30" s="247">
        <v>14.7</v>
      </c>
      <c r="Q30" s="247">
        <v>23.3</v>
      </c>
      <c r="R30" s="247">
        <v>16.3</v>
      </c>
      <c r="S30" s="247">
        <v>4.58</v>
      </c>
      <c r="T30" s="129">
        <v>7</v>
      </c>
      <c r="U30" s="130">
        <f t="shared" si="2"/>
        <v>1080</v>
      </c>
      <c r="V30" s="131">
        <f>U30-W30</f>
        <v>1080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218038</v>
      </c>
      <c r="E31" s="247">
        <v>311031</v>
      </c>
      <c r="F31" s="247">
        <v>7.4641999999999999</v>
      </c>
      <c r="G31" s="247">
        <v>0</v>
      </c>
      <c r="H31" s="247">
        <v>93.194000000000003</v>
      </c>
      <c r="I31" s="247">
        <v>18.7</v>
      </c>
      <c r="J31" s="247">
        <v>47.2</v>
      </c>
      <c r="K31" s="247">
        <v>75.900000000000006</v>
      </c>
      <c r="L31" s="247">
        <v>1.0141</v>
      </c>
      <c r="M31" s="247">
        <v>90.45</v>
      </c>
      <c r="N31" s="247">
        <v>96.078999999999994</v>
      </c>
      <c r="O31" s="247">
        <v>91.975999999999999</v>
      </c>
      <c r="P31" s="247">
        <v>15.2</v>
      </c>
      <c r="Q31" s="247">
        <v>23.1</v>
      </c>
      <c r="R31" s="247">
        <v>17.600000000000001</v>
      </c>
      <c r="S31" s="247">
        <v>4.58</v>
      </c>
      <c r="T31" s="133">
        <v>6</v>
      </c>
      <c r="U31" s="130">
        <f t="shared" si="2"/>
        <v>1123</v>
      </c>
      <c r="V31" s="131">
        <f t="shared" ref="V31:V36" si="3">U31-W31</f>
        <v>1123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216915</v>
      </c>
      <c r="E32" s="247">
        <v>310881</v>
      </c>
      <c r="F32" s="247">
        <v>7.5189769999999996</v>
      </c>
      <c r="G32" s="247">
        <v>0</v>
      </c>
      <c r="H32" s="247">
        <v>93.277000000000001</v>
      </c>
      <c r="I32" s="247">
        <v>18.399999999999999</v>
      </c>
      <c r="J32" s="247">
        <v>43.7</v>
      </c>
      <c r="K32" s="247">
        <v>80</v>
      </c>
      <c r="L32" s="247">
        <v>1.0143</v>
      </c>
      <c r="M32" s="247">
        <v>90.102999999999994</v>
      </c>
      <c r="N32" s="247">
        <v>96.408000000000001</v>
      </c>
      <c r="O32" s="247">
        <v>92.557000000000002</v>
      </c>
      <c r="P32" s="247">
        <v>13.9</v>
      </c>
      <c r="Q32" s="247">
        <v>25.2</v>
      </c>
      <c r="R32" s="247">
        <v>17.2</v>
      </c>
      <c r="S32" s="247">
        <v>4.57</v>
      </c>
      <c r="T32" s="133">
        <v>5</v>
      </c>
      <c r="U32" s="130">
        <f t="shared" si="2"/>
        <v>1039</v>
      </c>
      <c r="V32" s="131">
        <f t="shared" si="3"/>
        <v>1039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215876</v>
      </c>
      <c r="E33" s="247">
        <v>310743</v>
      </c>
      <c r="F33" s="247">
        <v>7.5217359999999998</v>
      </c>
      <c r="G33" s="247">
        <v>0</v>
      </c>
      <c r="H33" s="247">
        <v>93.632000000000005</v>
      </c>
      <c r="I33" s="247">
        <v>17.7</v>
      </c>
      <c r="J33" s="247">
        <v>44.1</v>
      </c>
      <c r="K33" s="247">
        <v>83.8</v>
      </c>
      <c r="L33" s="247">
        <v>1.0145</v>
      </c>
      <c r="M33" s="247">
        <v>90.906999999999996</v>
      </c>
      <c r="N33" s="247">
        <v>96.397999999999996</v>
      </c>
      <c r="O33" s="247">
        <v>92.003</v>
      </c>
      <c r="P33" s="247">
        <v>12.5</v>
      </c>
      <c r="Q33" s="247">
        <v>23.5</v>
      </c>
      <c r="R33" s="247">
        <v>15.6</v>
      </c>
      <c r="S33" s="247">
        <v>4.57</v>
      </c>
      <c r="T33" s="133">
        <v>4</v>
      </c>
      <c r="U33" s="130">
        <f t="shared" si="2"/>
        <v>1048</v>
      </c>
      <c r="V33" s="131">
        <f t="shared" si="3"/>
        <v>1048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214828</v>
      </c>
      <c r="E34" s="247">
        <v>310605</v>
      </c>
      <c r="F34" s="247">
        <v>7.5252470000000002</v>
      </c>
      <c r="G34" s="247">
        <v>0</v>
      </c>
      <c r="H34" s="247">
        <v>96.137</v>
      </c>
      <c r="I34" s="247">
        <v>19.100000000000001</v>
      </c>
      <c r="J34" s="247">
        <v>40.299999999999997</v>
      </c>
      <c r="K34" s="247">
        <v>77.099999999999994</v>
      </c>
      <c r="L34" s="247">
        <v>1.0143</v>
      </c>
      <c r="M34" s="247">
        <v>90.957999999999998</v>
      </c>
      <c r="N34" s="247">
        <v>97.370999999999995</v>
      </c>
      <c r="O34" s="247">
        <v>92.6</v>
      </c>
      <c r="P34" s="247">
        <v>14.5</v>
      </c>
      <c r="Q34" s="247">
        <v>26.5</v>
      </c>
      <c r="R34" s="247">
        <v>17.100000000000001</v>
      </c>
      <c r="S34" s="247">
        <v>4.58</v>
      </c>
      <c r="T34" s="133">
        <v>3</v>
      </c>
      <c r="U34" s="130">
        <f t="shared" si="2"/>
        <v>956</v>
      </c>
      <c r="V34" s="131">
        <f t="shared" si="3"/>
        <v>956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213872</v>
      </c>
      <c r="E35" s="247">
        <v>310481</v>
      </c>
      <c r="F35" s="247">
        <v>7.753914</v>
      </c>
      <c r="G35" s="247">
        <v>0</v>
      </c>
      <c r="H35" s="247">
        <v>96.665999999999997</v>
      </c>
      <c r="I35" s="247">
        <v>19.600000000000001</v>
      </c>
      <c r="J35" s="247">
        <v>38.9</v>
      </c>
      <c r="K35" s="247">
        <v>69.900000000000006</v>
      </c>
      <c r="L35" s="247">
        <v>1.0146999999999999</v>
      </c>
      <c r="M35" s="247">
        <v>95.528000000000006</v>
      </c>
      <c r="N35" s="247">
        <v>97.688000000000002</v>
      </c>
      <c r="O35" s="247">
        <v>95.921999999999997</v>
      </c>
      <c r="P35" s="247">
        <v>15.5</v>
      </c>
      <c r="Q35" s="247">
        <v>27.6</v>
      </c>
      <c r="R35" s="247">
        <v>17.600000000000001</v>
      </c>
      <c r="S35" s="247">
        <v>4.59</v>
      </c>
      <c r="T35" s="133">
        <v>2</v>
      </c>
      <c r="U35" s="130">
        <f t="shared" si="2"/>
        <v>924</v>
      </c>
      <c r="V35" s="131">
        <f t="shared" si="3"/>
        <v>924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212948</v>
      </c>
      <c r="E36" s="247">
        <v>310362</v>
      </c>
      <c r="F36" s="247">
        <v>7.8176009999999998</v>
      </c>
      <c r="G36" s="247">
        <v>0</v>
      </c>
      <c r="H36" s="247">
        <v>97.991</v>
      </c>
      <c r="I36" s="247">
        <v>19.7</v>
      </c>
      <c r="J36" s="247">
        <v>38.6</v>
      </c>
      <c r="K36" s="247">
        <v>63.2</v>
      </c>
      <c r="L36" s="247">
        <v>1.0148999999999999</v>
      </c>
      <c r="M36" s="247">
        <v>96.578000000000003</v>
      </c>
      <c r="N36" s="247">
        <v>98.828999999999994</v>
      </c>
      <c r="O36" s="247">
        <v>96.793000000000006</v>
      </c>
      <c r="P36" s="247">
        <v>15.5</v>
      </c>
      <c r="Q36" s="247">
        <v>28.6</v>
      </c>
      <c r="R36" s="247">
        <v>17.600000000000001</v>
      </c>
      <c r="S36" s="247">
        <v>4.59</v>
      </c>
      <c r="T36" s="133">
        <v>1</v>
      </c>
      <c r="U36" s="130">
        <f t="shared" si="2"/>
        <v>914</v>
      </c>
      <c r="V36" s="131">
        <f t="shared" si="3"/>
        <v>914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212034</v>
      </c>
      <c r="E37" s="247">
        <v>310246</v>
      </c>
      <c r="F37" s="247">
        <v>7.9618149999999996</v>
      </c>
      <c r="G37" s="247">
        <v>0</v>
      </c>
      <c r="H37" s="247">
        <v>98.35</v>
      </c>
      <c r="I37" s="247">
        <v>20.399999999999999</v>
      </c>
      <c r="J37" s="247">
        <v>39.299999999999997</v>
      </c>
      <c r="K37" s="247">
        <v>69.5</v>
      </c>
      <c r="L37" s="247">
        <v>1.0152000000000001</v>
      </c>
      <c r="M37" s="247">
        <v>97.063999999999993</v>
      </c>
      <c r="N37" s="247">
        <v>99.326999999999998</v>
      </c>
      <c r="O37" s="247">
        <v>98.71</v>
      </c>
      <c r="P37" s="247">
        <v>15.1</v>
      </c>
      <c r="Q37" s="247">
        <v>29.2</v>
      </c>
      <c r="R37" s="247">
        <v>17.5</v>
      </c>
      <c r="S37" s="247">
        <v>4.59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172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173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217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-199213</v>
      </c>
      <c r="V29" s="131">
        <f t="shared" si="0"/>
        <v>-199213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199213</v>
      </c>
      <c r="E30" s="247">
        <v>173385</v>
      </c>
      <c r="F30" s="247">
        <v>7.572336</v>
      </c>
      <c r="G30" s="247">
        <v>0</v>
      </c>
      <c r="H30" s="247">
        <v>94.051000000000002</v>
      </c>
      <c r="I30" s="247">
        <v>17.5</v>
      </c>
      <c r="J30" s="247">
        <v>91</v>
      </c>
      <c r="K30" s="247">
        <v>182.1</v>
      </c>
      <c r="L30" s="247">
        <v>1.0135000000000001</v>
      </c>
      <c r="M30" s="247">
        <v>89.866</v>
      </c>
      <c r="N30" s="247">
        <v>97.078000000000003</v>
      </c>
      <c r="O30" s="247">
        <v>93.078000000000003</v>
      </c>
      <c r="P30" s="247">
        <v>12.9</v>
      </c>
      <c r="Q30" s="247">
        <v>22.2</v>
      </c>
      <c r="R30" s="247">
        <v>16.399999999999999</v>
      </c>
      <c r="S30" s="247">
        <v>5.12</v>
      </c>
      <c r="T30" s="129">
        <v>7</v>
      </c>
      <c r="U30" s="130">
        <f t="shared" si="2"/>
        <v>2172</v>
      </c>
      <c r="V30" s="131">
        <f>U30-W30</f>
        <v>2172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197041</v>
      </c>
      <c r="E31" s="247">
        <v>173098</v>
      </c>
      <c r="F31" s="247">
        <v>7.4212610000000003</v>
      </c>
      <c r="G31" s="247">
        <v>0</v>
      </c>
      <c r="H31" s="247">
        <v>92.787000000000006</v>
      </c>
      <c r="I31" s="247">
        <v>18</v>
      </c>
      <c r="J31" s="247">
        <v>88.1</v>
      </c>
      <c r="K31" s="247">
        <v>168.4</v>
      </c>
      <c r="L31" s="247">
        <v>1.0129999999999999</v>
      </c>
      <c r="M31" s="247">
        <v>89.933999999999997</v>
      </c>
      <c r="N31" s="247">
        <v>96.075999999999993</v>
      </c>
      <c r="O31" s="247">
        <v>91.658000000000001</v>
      </c>
      <c r="P31" s="247">
        <v>14.4</v>
      </c>
      <c r="Q31" s="247">
        <v>22.5</v>
      </c>
      <c r="R31" s="247">
        <v>18.100000000000001</v>
      </c>
      <c r="S31" s="247">
        <v>5.12</v>
      </c>
      <c r="T31" s="133">
        <v>6</v>
      </c>
      <c r="U31" s="130">
        <f t="shared" si="2"/>
        <v>2090</v>
      </c>
      <c r="V31" s="131">
        <f t="shared" ref="V31:V36" si="3">U31-W31</f>
        <v>2090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194951</v>
      </c>
      <c r="E32" s="247">
        <v>172819</v>
      </c>
      <c r="F32" s="247">
        <v>7.4726939999999997</v>
      </c>
      <c r="G32" s="247">
        <v>0</v>
      </c>
      <c r="H32" s="247">
        <v>92.855999999999995</v>
      </c>
      <c r="I32" s="247">
        <v>17.5</v>
      </c>
      <c r="J32" s="247">
        <v>66.8</v>
      </c>
      <c r="K32" s="247">
        <v>143.80000000000001</v>
      </c>
      <c r="L32" s="247">
        <v>1.0133000000000001</v>
      </c>
      <c r="M32" s="247">
        <v>89.53</v>
      </c>
      <c r="N32" s="247">
        <v>96.31</v>
      </c>
      <c r="O32" s="247">
        <v>91.694000000000003</v>
      </c>
      <c r="P32" s="247">
        <v>10.7</v>
      </c>
      <c r="Q32" s="247">
        <v>23.9</v>
      </c>
      <c r="R32" s="247">
        <v>16.3</v>
      </c>
      <c r="S32" s="247">
        <v>5.1100000000000003</v>
      </c>
      <c r="T32" s="133">
        <v>5</v>
      </c>
      <c r="U32" s="130">
        <f t="shared" si="2"/>
        <v>1580</v>
      </c>
      <c r="V32" s="131">
        <f t="shared" si="3"/>
        <v>1580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193371</v>
      </c>
      <c r="E33" s="247">
        <v>172608</v>
      </c>
      <c r="F33" s="247">
        <v>7.3956010000000001</v>
      </c>
      <c r="G33" s="247">
        <v>0</v>
      </c>
      <c r="H33" s="247">
        <v>93.224000000000004</v>
      </c>
      <c r="I33" s="247">
        <v>16.600000000000001</v>
      </c>
      <c r="J33" s="247">
        <v>60</v>
      </c>
      <c r="K33" s="247">
        <v>137.80000000000001</v>
      </c>
      <c r="L33" s="247">
        <v>1.0132000000000001</v>
      </c>
      <c r="M33" s="247">
        <v>90.135000000000005</v>
      </c>
      <c r="N33" s="247">
        <v>96.391999999999996</v>
      </c>
      <c r="O33" s="247">
        <v>90.584999999999994</v>
      </c>
      <c r="P33" s="247">
        <v>11.4</v>
      </c>
      <c r="Q33" s="247">
        <v>22</v>
      </c>
      <c r="R33" s="247">
        <v>16.2</v>
      </c>
      <c r="S33" s="247">
        <v>5.1100000000000003</v>
      </c>
      <c r="T33" s="133">
        <v>4</v>
      </c>
      <c r="U33" s="130">
        <f t="shared" si="2"/>
        <v>1431</v>
      </c>
      <c r="V33" s="131">
        <f t="shared" si="3"/>
        <v>1431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191940</v>
      </c>
      <c r="E34" s="247">
        <v>172419</v>
      </c>
      <c r="F34" s="247">
        <v>7.5639880000000002</v>
      </c>
      <c r="G34" s="247">
        <v>0</v>
      </c>
      <c r="H34" s="247">
        <v>96.090999999999994</v>
      </c>
      <c r="I34" s="247">
        <v>18.100000000000001</v>
      </c>
      <c r="J34" s="247">
        <v>13.6</v>
      </c>
      <c r="K34" s="247">
        <v>37.299999999999997</v>
      </c>
      <c r="L34" s="247">
        <v>1.0139</v>
      </c>
      <c r="M34" s="247">
        <v>90.613</v>
      </c>
      <c r="N34" s="247">
        <v>97.376000000000005</v>
      </c>
      <c r="O34" s="247">
        <v>91.853999999999999</v>
      </c>
      <c r="P34" s="247">
        <v>11.1</v>
      </c>
      <c r="Q34" s="247">
        <v>28.9</v>
      </c>
      <c r="R34" s="247">
        <v>13.4</v>
      </c>
      <c r="S34" s="247">
        <v>5.12</v>
      </c>
      <c r="T34" s="133">
        <v>3</v>
      </c>
      <c r="U34" s="130">
        <f t="shared" si="2"/>
        <v>323</v>
      </c>
      <c r="V34" s="131">
        <f t="shared" si="3"/>
        <v>323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191617</v>
      </c>
      <c r="E35" s="247">
        <v>172378</v>
      </c>
      <c r="F35" s="247">
        <v>7.926501</v>
      </c>
      <c r="G35" s="247">
        <v>0</v>
      </c>
      <c r="H35" s="247">
        <v>96.707999999999998</v>
      </c>
      <c r="I35" s="247">
        <v>17</v>
      </c>
      <c r="J35" s="247">
        <v>0</v>
      </c>
      <c r="K35" s="247">
        <v>0</v>
      </c>
      <c r="L35" s="247">
        <v>1.0147999999999999</v>
      </c>
      <c r="M35" s="247">
        <v>95.524000000000001</v>
      </c>
      <c r="N35" s="247">
        <v>97.796999999999997</v>
      </c>
      <c r="O35" s="247">
        <v>96.436000000000007</v>
      </c>
      <c r="P35" s="247">
        <v>9.3000000000000007</v>
      </c>
      <c r="Q35" s="247">
        <v>27.9</v>
      </c>
      <c r="R35" s="247">
        <v>12.6</v>
      </c>
      <c r="S35" s="247">
        <v>5.12</v>
      </c>
      <c r="T35" s="133">
        <v>2</v>
      </c>
      <c r="U35" s="130">
        <f t="shared" si="2"/>
        <v>0</v>
      </c>
      <c r="V35" s="131">
        <f t="shared" si="3"/>
        <v>0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191617</v>
      </c>
      <c r="E36" s="247">
        <v>172378</v>
      </c>
      <c r="F36" s="247">
        <v>8.0054230000000004</v>
      </c>
      <c r="G36" s="247">
        <v>0</v>
      </c>
      <c r="H36" s="247">
        <v>98.149000000000001</v>
      </c>
      <c r="I36" s="247">
        <v>17.399999999999999</v>
      </c>
      <c r="J36" s="247">
        <v>0</v>
      </c>
      <c r="K36" s="247">
        <v>0</v>
      </c>
      <c r="L36" s="247">
        <v>1.0150999999999999</v>
      </c>
      <c r="M36" s="247">
        <v>96.641999999999996</v>
      </c>
      <c r="N36" s="247">
        <v>99.015000000000001</v>
      </c>
      <c r="O36" s="247">
        <v>97.013000000000005</v>
      </c>
      <c r="P36" s="247">
        <v>10</v>
      </c>
      <c r="Q36" s="247">
        <v>30.9</v>
      </c>
      <c r="R36" s="247">
        <v>11.4</v>
      </c>
      <c r="S36" s="247">
        <v>5.12</v>
      </c>
      <c r="T36" s="133">
        <v>1</v>
      </c>
      <c r="U36" s="130">
        <f t="shared" si="2"/>
        <v>0</v>
      </c>
      <c r="V36" s="131">
        <f t="shared" si="3"/>
        <v>0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191617</v>
      </c>
      <c r="E37" s="247">
        <v>172378</v>
      </c>
      <c r="F37" s="247">
        <v>8.1614140000000006</v>
      </c>
      <c r="G37" s="247">
        <v>0</v>
      </c>
      <c r="H37" s="247">
        <v>98.524000000000001</v>
      </c>
      <c r="I37" s="247">
        <v>18.7</v>
      </c>
      <c r="J37" s="247">
        <v>0</v>
      </c>
      <c r="K37" s="247">
        <v>0</v>
      </c>
      <c r="L37" s="247">
        <v>1.0155000000000001</v>
      </c>
      <c r="M37" s="247">
        <v>97.244</v>
      </c>
      <c r="N37" s="247">
        <v>99.498999999999995</v>
      </c>
      <c r="O37" s="247">
        <v>98.974999999999994</v>
      </c>
      <c r="P37" s="247">
        <v>10</v>
      </c>
      <c r="Q37" s="247">
        <v>32.200000000000003</v>
      </c>
      <c r="R37" s="247">
        <v>11.1</v>
      </c>
      <c r="S37" s="247">
        <v>5.12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S39"/>
  <sheetViews>
    <sheetView view="pageBreakPreview" zoomScale="75" zoomScaleNormal="100" zoomScaleSheetLayoutView="75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XFD1048576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2" width="3.7109375" style="106" customWidth="1"/>
    <col min="13" max="13" width="12.7109375" style="106" customWidth="1"/>
    <col min="14" max="14" width="8.140625" style="106" bestFit="1" customWidth="1"/>
    <col min="15" max="15" width="12.7109375" style="106" customWidth="1"/>
    <col min="16" max="16" width="3.7109375" style="106" customWidth="1"/>
    <col min="17" max="18" width="14.7109375" style="106" customWidth="1"/>
    <col min="19" max="19" width="3.7109375" style="106" customWidth="1"/>
    <col min="20" max="16384" width="9.140625" style="106"/>
  </cols>
  <sheetData>
    <row r="1" spans="1:19" ht="15.75" customHeight="1">
      <c r="A1" s="104" t="s">
        <v>174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5"/>
      <c r="O1" s="105"/>
      <c r="P1" s="105"/>
      <c r="Q1" s="105"/>
      <c r="R1" s="105"/>
      <c r="S1" s="105"/>
    </row>
    <row r="2" spans="1:19">
      <c r="A2" s="107" t="s">
        <v>114</v>
      </c>
      <c r="B2" s="306" t="s">
        <v>175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26" t="s">
        <v>17</v>
      </c>
      <c r="N2" s="105"/>
      <c r="O2" s="105"/>
      <c r="P2" s="105"/>
      <c r="Q2" s="105"/>
      <c r="R2" s="105"/>
      <c r="S2" s="105"/>
    </row>
    <row r="3" spans="1:19" ht="15" customHeight="1">
      <c r="A3" s="127" t="s">
        <v>18</v>
      </c>
      <c r="B3" s="304" t="s">
        <v>238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8"/>
      <c r="M3" s="126" t="s">
        <v>27</v>
      </c>
      <c r="N3" s="105"/>
      <c r="O3" s="112" t="s">
        <v>97</v>
      </c>
      <c r="P3" s="105"/>
      <c r="Q3" s="105"/>
      <c r="R3" s="105"/>
      <c r="S3" s="105"/>
    </row>
    <row r="4" spans="1:19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8"/>
      <c r="M4" s="126" t="s">
        <v>38</v>
      </c>
      <c r="N4" s="105"/>
      <c r="O4" s="112" t="s">
        <v>100</v>
      </c>
      <c r="P4" s="105"/>
      <c r="Q4" s="105"/>
      <c r="R4" s="109" t="s">
        <v>15</v>
      </c>
      <c r="S4" s="105"/>
    </row>
    <row r="5" spans="1:19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10" t="s">
        <v>40</v>
      </c>
      <c r="M5" s="127" t="s">
        <v>41</v>
      </c>
      <c r="N5" s="109" t="s">
        <v>102</v>
      </c>
      <c r="O5" s="110" t="s">
        <v>56</v>
      </c>
      <c r="P5" s="105"/>
      <c r="Q5" s="109" t="s">
        <v>98</v>
      </c>
      <c r="R5" s="109" t="s">
        <v>101</v>
      </c>
      <c r="S5" s="105"/>
    </row>
    <row r="6" spans="1:19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129">
        <v>31</v>
      </c>
      <c r="M6" s="130">
        <f t="shared" ref="M6:M36" si="0">D6-D7</f>
        <v>0</v>
      </c>
      <c r="N6" s="131">
        <f t="shared" ref="N6:N29" si="1">M6-O6</f>
        <v>0</v>
      </c>
      <c r="O6" s="130">
        <f>R6-R7</f>
        <v>0</v>
      </c>
      <c r="P6" s="105"/>
      <c r="Q6" s="72"/>
      <c r="R6" s="17"/>
      <c r="S6" s="105"/>
    </row>
    <row r="7" spans="1:19">
      <c r="A7" s="132">
        <v>31</v>
      </c>
      <c r="B7" s="17"/>
      <c r="C7" s="17"/>
      <c r="D7" s="17"/>
      <c r="E7" s="17"/>
      <c r="F7" s="89"/>
      <c r="G7" s="89"/>
      <c r="H7" s="17"/>
      <c r="I7" s="17"/>
      <c r="J7" s="89"/>
      <c r="K7" s="89"/>
      <c r="L7" s="133">
        <v>30</v>
      </c>
      <c r="M7" s="130">
        <f t="shared" si="0"/>
        <v>0</v>
      </c>
      <c r="N7" s="131">
        <f t="shared" si="1"/>
        <v>0</v>
      </c>
      <c r="O7" s="130">
        <f t="shared" ref="O7:O36" si="2">R7-R8</f>
        <v>0</v>
      </c>
      <c r="P7" s="105"/>
      <c r="Q7" s="72"/>
      <c r="R7" s="17"/>
      <c r="S7" s="105"/>
    </row>
    <row r="8" spans="1:19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33">
        <v>29</v>
      </c>
      <c r="M8" s="130">
        <f t="shared" si="0"/>
        <v>0</v>
      </c>
      <c r="N8" s="131">
        <f t="shared" si="1"/>
        <v>0</v>
      </c>
      <c r="O8" s="130">
        <f t="shared" si="2"/>
        <v>0</v>
      </c>
      <c r="P8" s="105"/>
      <c r="Q8" s="72"/>
      <c r="R8" s="17"/>
      <c r="S8" s="105"/>
    </row>
    <row r="9" spans="1:19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29">
        <v>28</v>
      </c>
      <c r="M9" s="130">
        <f t="shared" si="0"/>
        <v>0</v>
      </c>
      <c r="N9" s="131">
        <f t="shared" si="1"/>
        <v>0</v>
      </c>
      <c r="O9" s="130">
        <f t="shared" si="2"/>
        <v>0</v>
      </c>
      <c r="P9" s="105"/>
      <c r="Q9" s="72"/>
      <c r="R9" s="17"/>
      <c r="S9" s="105"/>
    </row>
    <row r="10" spans="1:19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33">
        <v>27</v>
      </c>
      <c r="M10" s="130">
        <f t="shared" si="0"/>
        <v>0</v>
      </c>
      <c r="N10" s="131">
        <f t="shared" si="1"/>
        <v>0</v>
      </c>
      <c r="O10" s="130">
        <f t="shared" si="2"/>
        <v>0</v>
      </c>
      <c r="P10" s="105"/>
      <c r="Q10" s="72"/>
      <c r="R10" s="17"/>
      <c r="S10" s="105"/>
    </row>
    <row r="11" spans="1:19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33">
        <v>26</v>
      </c>
      <c r="M11" s="130">
        <f t="shared" si="0"/>
        <v>0</v>
      </c>
      <c r="N11" s="131">
        <f t="shared" si="1"/>
        <v>0</v>
      </c>
      <c r="O11" s="130">
        <f t="shared" si="2"/>
        <v>0</v>
      </c>
      <c r="P11" s="105"/>
      <c r="Q11" s="72"/>
      <c r="R11" s="17"/>
      <c r="S11" s="105"/>
    </row>
    <row r="12" spans="1:19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33">
        <v>25</v>
      </c>
      <c r="M12" s="130">
        <f t="shared" si="0"/>
        <v>0</v>
      </c>
      <c r="N12" s="131">
        <f t="shared" si="1"/>
        <v>0</v>
      </c>
      <c r="O12" s="130">
        <f t="shared" si="2"/>
        <v>0</v>
      </c>
      <c r="P12" s="105"/>
      <c r="Q12" s="72"/>
      <c r="R12" s="17"/>
      <c r="S12" s="105"/>
    </row>
    <row r="13" spans="1:19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33">
        <v>24</v>
      </c>
      <c r="M13" s="130">
        <f t="shared" si="0"/>
        <v>0</v>
      </c>
      <c r="N13" s="131">
        <f t="shared" si="1"/>
        <v>0</v>
      </c>
      <c r="O13" s="130">
        <f t="shared" si="2"/>
        <v>0</v>
      </c>
      <c r="P13" s="105"/>
      <c r="Q13" s="72"/>
      <c r="R13" s="17"/>
      <c r="S13" s="105"/>
    </row>
    <row r="14" spans="1:19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33">
        <v>23</v>
      </c>
      <c r="M14" s="130">
        <f t="shared" si="0"/>
        <v>0</v>
      </c>
      <c r="N14" s="131">
        <f t="shared" si="1"/>
        <v>0</v>
      </c>
      <c r="O14" s="130">
        <f t="shared" si="2"/>
        <v>0</v>
      </c>
      <c r="P14" s="105"/>
      <c r="Q14" s="72"/>
      <c r="R14" s="17"/>
      <c r="S14" s="105"/>
    </row>
    <row r="15" spans="1:19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33">
        <v>22</v>
      </c>
      <c r="M15" s="130">
        <f t="shared" si="0"/>
        <v>0</v>
      </c>
      <c r="N15" s="131">
        <f t="shared" si="1"/>
        <v>0</v>
      </c>
      <c r="O15" s="130">
        <f t="shared" si="2"/>
        <v>0</v>
      </c>
      <c r="P15" s="105"/>
      <c r="Q15" s="72"/>
      <c r="R15" s="17"/>
      <c r="S15" s="105"/>
    </row>
    <row r="16" spans="1:19" s="134" customFormat="1">
      <c r="A16" s="113">
        <v>22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29">
        <v>21</v>
      </c>
      <c r="M16" s="130">
        <f t="shared" si="0"/>
        <v>0</v>
      </c>
      <c r="N16" s="131">
        <f t="shared" si="1"/>
        <v>0</v>
      </c>
      <c r="O16" s="130">
        <f t="shared" si="2"/>
        <v>0</v>
      </c>
      <c r="P16" s="105"/>
      <c r="Q16" s="72"/>
      <c r="R16" s="17"/>
      <c r="S16" s="105"/>
    </row>
    <row r="17" spans="1:19">
      <c r="A17" s="132">
        <v>21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33">
        <v>20</v>
      </c>
      <c r="M17" s="130">
        <f t="shared" si="0"/>
        <v>0</v>
      </c>
      <c r="N17" s="131">
        <f t="shared" si="1"/>
        <v>0</v>
      </c>
      <c r="O17" s="130">
        <f t="shared" si="2"/>
        <v>0</v>
      </c>
      <c r="P17" s="105"/>
      <c r="Q17" s="72"/>
      <c r="R17" s="17"/>
      <c r="S17" s="105"/>
    </row>
    <row r="18" spans="1:19">
      <c r="A18" s="132">
        <v>20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33">
        <v>19</v>
      </c>
      <c r="M18" s="130">
        <f t="shared" si="0"/>
        <v>0</v>
      </c>
      <c r="N18" s="131">
        <f t="shared" si="1"/>
        <v>0</v>
      </c>
      <c r="O18" s="130">
        <f t="shared" si="2"/>
        <v>0</v>
      </c>
      <c r="P18" s="105"/>
      <c r="Q18" s="72"/>
      <c r="R18" s="17"/>
      <c r="S18" s="105"/>
    </row>
    <row r="19" spans="1:19">
      <c r="A19" s="132">
        <v>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33">
        <v>18</v>
      </c>
      <c r="M19" s="130">
        <f t="shared" si="0"/>
        <v>0</v>
      </c>
      <c r="N19" s="131">
        <f t="shared" si="1"/>
        <v>0</v>
      </c>
      <c r="O19" s="130">
        <f t="shared" si="2"/>
        <v>0</v>
      </c>
      <c r="P19" s="105"/>
      <c r="Q19" s="72"/>
      <c r="R19" s="17"/>
      <c r="S19" s="105"/>
    </row>
    <row r="20" spans="1:19">
      <c r="A20" s="132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33">
        <v>17</v>
      </c>
      <c r="M20" s="130">
        <f t="shared" si="0"/>
        <v>0</v>
      </c>
      <c r="N20" s="131">
        <f t="shared" si="1"/>
        <v>0</v>
      </c>
      <c r="O20" s="130">
        <f t="shared" si="2"/>
        <v>0</v>
      </c>
      <c r="P20" s="105"/>
      <c r="Q20" s="72"/>
      <c r="R20" s="17"/>
      <c r="S20" s="105"/>
    </row>
    <row r="21" spans="1:19">
      <c r="A21" s="132">
        <v>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33">
        <v>16</v>
      </c>
      <c r="M21" s="130">
        <f t="shared" si="0"/>
        <v>0</v>
      </c>
      <c r="N21" s="131">
        <f t="shared" si="1"/>
        <v>0</v>
      </c>
      <c r="O21" s="130">
        <f t="shared" si="2"/>
        <v>0</v>
      </c>
      <c r="P21" s="105"/>
      <c r="Q21" s="72"/>
      <c r="R21" s="17"/>
      <c r="S21" s="105"/>
    </row>
    <row r="22" spans="1:19">
      <c r="A22" s="132">
        <v>16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33">
        <v>15</v>
      </c>
      <c r="M22" s="130">
        <f t="shared" si="0"/>
        <v>0</v>
      </c>
      <c r="N22" s="131">
        <f t="shared" si="1"/>
        <v>0</v>
      </c>
      <c r="O22" s="130">
        <f t="shared" si="2"/>
        <v>0</v>
      </c>
      <c r="P22" s="105"/>
      <c r="Q22" s="72"/>
      <c r="R22" s="17"/>
      <c r="S22" s="105"/>
    </row>
    <row r="23" spans="1:19" s="134" customFormat="1">
      <c r="A23" s="113">
        <v>15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29">
        <v>14</v>
      </c>
      <c r="M23" s="130">
        <f t="shared" si="0"/>
        <v>0</v>
      </c>
      <c r="N23" s="131">
        <f t="shared" si="1"/>
        <v>0</v>
      </c>
      <c r="O23" s="130">
        <f t="shared" si="2"/>
        <v>0</v>
      </c>
      <c r="P23" s="105"/>
      <c r="Q23" s="72"/>
      <c r="R23" s="17"/>
      <c r="S23" s="105"/>
    </row>
    <row r="24" spans="1:19">
      <c r="A24" s="132">
        <v>14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33">
        <v>13</v>
      </c>
      <c r="M24" s="130">
        <f t="shared" si="0"/>
        <v>0</v>
      </c>
      <c r="N24" s="131">
        <f t="shared" si="1"/>
        <v>0</v>
      </c>
      <c r="O24" s="130">
        <f t="shared" si="2"/>
        <v>0</v>
      </c>
      <c r="P24" s="105"/>
      <c r="Q24" s="72"/>
      <c r="R24" s="17"/>
      <c r="S24" s="105"/>
    </row>
    <row r="25" spans="1:19">
      <c r="A25" s="132">
        <v>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33">
        <v>12</v>
      </c>
      <c r="M25" s="130">
        <f t="shared" si="0"/>
        <v>0</v>
      </c>
      <c r="N25" s="131">
        <f t="shared" si="1"/>
        <v>0</v>
      </c>
      <c r="O25" s="130">
        <f t="shared" si="2"/>
        <v>0</v>
      </c>
      <c r="P25" s="105"/>
      <c r="Q25" s="72"/>
      <c r="R25" s="17"/>
      <c r="S25" s="105"/>
    </row>
    <row r="26" spans="1:19">
      <c r="A26" s="132">
        <v>12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33">
        <v>11</v>
      </c>
      <c r="M26" s="130">
        <f t="shared" si="0"/>
        <v>0</v>
      </c>
      <c r="N26" s="131">
        <f t="shared" si="1"/>
        <v>0</v>
      </c>
      <c r="O26" s="130">
        <f t="shared" si="2"/>
        <v>0</v>
      </c>
      <c r="P26" s="105"/>
      <c r="Q26" s="72"/>
      <c r="R26" s="17"/>
      <c r="S26" s="105"/>
    </row>
    <row r="27" spans="1:19">
      <c r="A27" s="132">
        <v>11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33">
        <v>10</v>
      </c>
      <c r="M27" s="130">
        <f t="shared" si="0"/>
        <v>0</v>
      </c>
      <c r="N27" s="131">
        <f t="shared" si="1"/>
        <v>0</v>
      </c>
      <c r="O27" s="130">
        <f t="shared" si="2"/>
        <v>0</v>
      </c>
      <c r="P27" s="105"/>
      <c r="Q27" s="72"/>
      <c r="R27" s="17"/>
      <c r="S27" s="105"/>
    </row>
    <row r="28" spans="1:19">
      <c r="A28" s="132">
        <v>10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33">
        <v>9</v>
      </c>
      <c r="M28" s="130">
        <f t="shared" si="0"/>
        <v>0</v>
      </c>
      <c r="N28" s="131">
        <f t="shared" si="1"/>
        <v>0</v>
      </c>
      <c r="O28" s="130">
        <f t="shared" si="2"/>
        <v>0</v>
      </c>
      <c r="P28" s="105"/>
      <c r="Q28" s="72"/>
      <c r="R28" s="17"/>
      <c r="S28" s="105"/>
    </row>
    <row r="29" spans="1:19">
      <c r="A29" s="132">
        <v>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33">
        <v>8</v>
      </c>
      <c r="M29" s="130">
        <f t="shared" si="0"/>
        <v>0</v>
      </c>
      <c r="N29" s="131">
        <f t="shared" si="1"/>
        <v>0</v>
      </c>
      <c r="O29" s="130">
        <f t="shared" si="2"/>
        <v>0</v>
      </c>
      <c r="P29" s="105"/>
      <c r="Q29" s="72"/>
      <c r="R29" s="17"/>
      <c r="S29" s="105"/>
    </row>
    <row r="30" spans="1:19" s="134" customFormat="1">
      <c r="A30" s="113">
        <v>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29">
        <v>7</v>
      </c>
      <c r="M30" s="130">
        <f t="shared" si="0"/>
        <v>0</v>
      </c>
      <c r="N30" s="131">
        <f>M30-O30</f>
        <v>0</v>
      </c>
      <c r="O30" s="130">
        <f t="shared" si="2"/>
        <v>0</v>
      </c>
      <c r="P30" s="105"/>
      <c r="Q30" s="72"/>
      <c r="R30" s="17"/>
      <c r="S30" s="105"/>
    </row>
    <row r="31" spans="1:19">
      <c r="A31" s="132">
        <v>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33">
        <v>6</v>
      </c>
      <c r="M31" s="130">
        <f t="shared" si="0"/>
        <v>0</v>
      </c>
      <c r="N31" s="131">
        <f t="shared" ref="N31:N36" si="3">M31-O31</f>
        <v>0</v>
      </c>
      <c r="O31" s="130">
        <f t="shared" si="2"/>
        <v>0</v>
      </c>
      <c r="P31" s="105"/>
      <c r="Q31" s="72"/>
      <c r="R31" s="17"/>
      <c r="S31" s="105"/>
    </row>
    <row r="32" spans="1:19">
      <c r="A32" s="132">
        <v>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33">
        <v>5</v>
      </c>
      <c r="M32" s="130">
        <f t="shared" si="0"/>
        <v>0</v>
      </c>
      <c r="N32" s="131">
        <f t="shared" si="3"/>
        <v>0</v>
      </c>
      <c r="O32" s="130">
        <f t="shared" si="2"/>
        <v>0</v>
      </c>
      <c r="P32" s="105"/>
      <c r="Q32" s="72"/>
      <c r="R32" s="17"/>
      <c r="S32" s="105"/>
    </row>
    <row r="33" spans="1:19">
      <c r="A33" s="132">
        <v>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33">
        <v>4</v>
      </c>
      <c r="M33" s="130">
        <f t="shared" si="0"/>
        <v>0</v>
      </c>
      <c r="N33" s="131">
        <f t="shared" si="3"/>
        <v>0</v>
      </c>
      <c r="O33" s="130">
        <f t="shared" si="2"/>
        <v>0</v>
      </c>
      <c r="P33" s="105"/>
      <c r="Q33" s="72"/>
      <c r="R33" s="17"/>
      <c r="S33" s="105"/>
    </row>
    <row r="34" spans="1:19">
      <c r="A34" s="132">
        <v>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33">
        <v>3</v>
      </c>
      <c r="M34" s="130">
        <f t="shared" si="0"/>
        <v>0</v>
      </c>
      <c r="N34" s="131">
        <f t="shared" si="3"/>
        <v>0</v>
      </c>
      <c r="O34" s="130">
        <f t="shared" si="2"/>
        <v>0</v>
      </c>
      <c r="P34" s="105"/>
      <c r="Q34" s="72"/>
      <c r="R34" s="17"/>
      <c r="S34" s="105"/>
    </row>
    <row r="35" spans="1:19">
      <c r="A35" s="132">
        <v>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33">
        <v>2</v>
      </c>
      <c r="M35" s="130">
        <f t="shared" si="0"/>
        <v>0</v>
      </c>
      <c r="N35" s="131">
        <f t="shared" si="3"/>
        <v>0</v>
      </c>
      <c r="O35" s="130">
        <f t="shared" si="2"/>
        <v>0</v>
      </c>
      <c r="P35" s="105"/>
      <c r="Q35" s="72"/>
      <c r="R35" s="17"/>
      <c r="S35" s="105"/>
    </row>
    <row r="36" spans="1:19">
      <c r="A36" s="132">
        <v>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33">
        <v>1</v>
      </c>
      <c r="M36" s="130">
        <f t="shared" si="0"/>
        <v>0</v>
      </c>
      <c r="N36" s="131">
        <f t="shared" si="3"/>
        <v>0</v>
      </c>
      <c r="O36" s="130">
        <f t="shared" si="2"/>
        <v>0</v>
      </c>
      <c r="P36" s="105"/>
      <c r="Q36" s="72"/>
      <c r="R36" s="17"/>
      <c r="S36" s="105"/>
    </row>
    <row r="37" spans="1:19">
      <c r="A37" s="132">
        <v>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08"/>
      <c r="M37" s="116"/>
      <c r="N37" s="135"/>
      <c r="O37" s="105"/>
      <c r="P37" s="105"/>
      <c r="Q37" s="72"/>
      <c r="R37" s="17"/>
      <c r="S37" s="105"/>
    </row>
    <row r="38" spans="1:19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</row>
    <row r="39" spans="1:19">
      <c r="D39" s="136"/>
      <c r="E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176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177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219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192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-437916</v>
      </c>
      <c r="V29" s="131">
        <f t="shared" si="0"/>
        <v>-437916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437916</v>
      </c>
      <c r="E30" s="247">
        <v>351149</v>
      </c>
      <c r="F30" s="247">
        <v>7.5076679999999998</v>
      </c>
      <c r="G30" s="247">
        <v>0</v>
      </c>
      <c r="H30" s="247">
        <v>105.816</v>
      </c>
      <c r="I30" s="247">
        <v>16.7</v>
      </c>
      <c r="J30" s="247">
        <v>87</v>
      </c>
      <c r="K30" s="247">
        <v>293.7</v>
      </c>
      <c r="L30" s="247">
        <v>1.0143</v>
      </c>
      <c r="M30" s="247">
        <v>102.05200000000001</v>
      </c>
      <c r="N30" s="247">
        <v>108.658</v>
      </c>
      <c r="O30" s="247">
        <v>104.99299999999999</v>
      </c>
      <c r="P30" s="247">
        <v>12.9</v>
      </c>
      <c r="Q30" s="247">
        <v>21.2</v>
      </c>
      <c r="R30" s="247">
        <v>17.2</v>
      </c>
      <c r="S30" s="247">
        <v>5.04</v>
      </c>
      <c r="T30" s="129">
        <v>7</v>
      </c>
      <c r="U30" s="130">
        <f t="shared" si="2"/>
        <v>2029</v>
      </c>
      <c r="V30" s="131">
        <f>U30-W30</f>
        <v>2029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435887</v>
      </c>
      <c r="E31" s="247">
        <v>350880</v>
      </c>
      <c r="F31" s="247">
        <v>7.3893129999999996</v>
      </c>
      <c r="G31" s="247">
        <v>0</v>
      </c>
      <c r="H31" s="247">
        <v>104.72</v>
      </c>
      <c r="I31" s="247">
        <v>17.3</v>
      </c>
      <c r="J31" s="247">
        <v>81.3</v>
      </c>
      <c r="K31" s="247">
        <v>301.60000000000002</v>
      </c>
      <c r="L31" s="247">
        <v>1.014</v>
      </c>
      <c r="M31" s="247">
        <v>101.84399999999999</v>
      </c>
      <c r="N31" s="247">
        <v>107.605</v>
      </c>
      <c r="O31" s="247">
        <v>103.622</v>
      </c>
      <c r="P31" s="247">
        <v>13.7</v>
      </c>
      <c r="Q31" s="247">
        <v>21.1</v>
      </c>
      <c r="R31" s="247">
        <v>17.899999999999999</v>
      </c>
      <c r="S31" s="247">
        <v>5.04</v>
      </c>
      <c r="T31" s="133">
        <v>6</v>
      </c>
      <c r="U31" s="130">
        <f t="shared" si="2"/>
        <v>1897</v>
      </c>
      <c r="V31" s="131">
        <f t="shared" ref="V31:V36" si="3">U31-W31</f>
        <v>1897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433990</v>
      </c>
      <c r="E32" s="247">
        <v>350625</v>
      </c>
      <c r="F32" s="247">
        <v>7.4665059999999999</v>
      </c>
      <c r="G32" s="247">
        <v>0</v>
      </c>
      <c r="H32" s="247">
        <v>104.801</v>
      </c>
      <c r="I32" s="247">
        <v>17</v>
      </c>
      <c r="J32" s="247">
        <v>85.6</v>
      </c>
      <c r="K32" s="247">
        <v>287.7</v>
      </c>
      <c r="L32" s="247">
        <v>1.0144</v>
      </c>
      <c r="M32" s="247">
        <v>101.68600000000001</v>
      </c>
      <c r="N32" s="247">
        <v>107.929</v>
      </c>
      <c r="O32" s="247">
        <v>103.947</v>
      </c>
      <c r="P32" s="247">
        <v>11.9</v>
      </c>
      <c r="Q32" s="247">
        <v>22.6</v>
      </c>
      <c r="R32" s="247">
        <v>15.9</v>
      </c>
      <c r="S32" s="247">
        <v>5.04</v>
      </c>
      <c r="T32" s="133">
        <v>5</v>
      </c>
      <c r="U32" s="130">
        <f t="shared" si="2"/>
        <v>2011</v>
      </c>
      <c r="V32" s="131">
        <f t="shared" si="3"/>
        <v>2011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431979</v>
      </c>
      <c r="E33" s="247">
        <v>350356</v>
      </c>
      <c r="F33" s="247">
        <v>7.3861569999999999</v>
      </c>
      <c r="G33" s="247">
        <v>0</v>
      </c>
      <c r="H33" s="247">
        <v>105.164</v>
      </c>
      <c r="I33" s="247">
        <v>15.8</v>
      </c>
      <c r="J33" s="247">
        <v>71.400000000000006</v>
      </c>
      <c r="K33" s="247">
        <v>300.8</v>
      </c>
      <c r="L33" s="247">
        <v>1.0142</v>
      </c>
      <c r="M33" s="247">
        <v>102.279</v>
      </c>
      <c r="N33" s="247">
        <v>107.925</v>
      </c>
      <c r="O33" s="247">
        <v>103.063</v>
      </c>
      <c r="P33" s="247">
        <v>8.9</v>
      </c>
      <c r="Q33" s="247">
        <v>22.2</v>
      </c>
      <c r="R33" s="247">
        <v>16.5</v>
      </c>
      <c r="S33" s="247">
        <v>5.04</v>
      </c>
      <c r="T33" s="133">
        <v>4</v>
      </c>
      <c r="U33" s="130">
        <f t="shared" si="2"/>
        <v>1690</v>
      </c>
      <c r="V33" s="131">
        <f t="shared" si="3"/>
        <v>1690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430289</v>
      </c>
      <c r="E34" s="247">
        <v>350131</v>
      </c>
      <c r="F34" s="247">
        <v>7.4822839999999999</v>
      </c>
      <c r="G34" s="247">
        <v>0</v>
      </c>
      <c r="H34" s="247">
        <v>107.676</v>
      </c>
      <c r="I34" s="247">
        <v>18.600000000000001</v>
      </c>
      <c r="J34" s="247">
        <v>35.6</v>
      </c>
      <c r="K34" s="247">
        <v>298.39999999999998</v>
      </c>
      <c r="L34" s="247">
        <v>1.0145</v>
      </c>
      <c r="M34" s="247">
        <v>102.46299999999999</v>
      </c>
      <c r="N34" s="247">
        <v>108.925</v>
      </c>
      <c r="O34" s="247">
        <v>104.13800000000001</v>
      </c>
      <c r="P34" s="247">
        <v>9.6</v>
      </c>
      <c r="Q34" s="247">
        <v>30.6</v>
      </c>
      <c r="R34" s="247">
        <v>15.9</v>
      </c>
      <c r="S34" s="247">
        <v>5.05</v>
      </c>
      <c r="T34" s="133">
        <v>3</v>
      </c>
      <c r="U34" s="130">
        <f t="shared" si="2"/>
        <v>804</v>
      </c>
      <c r="V34" s="131">
        <f t="shared" si="3"/>
        <v>804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429485</v>
      </c>
      <c r="E35" s="247">
        <v>350027</v>
      </c>
      <c r="F35" s="247">
        <v>7.7126279999999996</v>
      </c>
      <c r="G35" s="247">
        <v>0</v>
      </c>
      <c r="H35" s="247">
        <v>108.21599999999999</v>
      </c>
      <c r="I35" s="247">
        <v>17.5</v>
      </c>
      <c r="J35" s="247">
        <v>23</v>
      </c>
      <c r="K35" s="247">
        <v>235.3</v>
      </c>
      <c r="L35" s="247">
        <v>1.0148999999999999</v>
      </c>
      <c r="M35" s="247">
        <v>107.086</v>
      </c>
      <c r="N35" s="247">
        <v>109.23699999999999</v>
      </c>
      <c r="O35" s="247">
        <v>107.542</v>
      </c>
      <c r="P35" s="247">
        <v>11</v>
      </c>
      <c r="Q35" s="247">
        <v>27.6</v>
      </c>
      <c r="R35" s="247">
        <v>16.5</v>
      </c>
      <c r="S35" s="247">
        <v>5.05</v>
      </c>
      <c r="T35" s="133">
        <v>2</v>
      </c>
      <c r="U35" s="130">
        <f t="shared" si="2"/>
        <v>470</v>
      </c>
      <c r="V35" s="131">
        <f t="shared" si="3"/>
        <v>470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429015</v>
      </c>
      <c r="E36" s="247">
        <v>349966</v>
      </c>
      <c r="F36" s="247">
        <v>7.8241079999999998</v>
      </c>
      <c r="G36" s="247">
        <v>0</v>
      </c>
      <c r="H36" s="247">
        <v>109.547</v>
      </c>
      <c r="I36" s="247">
        <v>17.7</v>
      </c>
      <c r="J36" s="247">
        <v>1.5</v>
      </c>
      <c r="K36" s="247">
        <v>147.4</v>
      </c>
      <c r="L36" s="247">
        <v>1.0154000000000001</v>
      </c>
      <c r="M36" s="247">
        <v>108.075</v>
      </c>
      <c r="N36" s="247">
        <v>110.39</v>
      </c>
      <c r="O36" s="247">
        <v>108.371</v>
      </c>
      <c r="P36" s="247">
        <v>10.5</v>
      </c>
      <c r="Q36" s="247">
        <v>32.6</v>
      </c>
      <c r="R36" s="247">
        <v>14.7</v>
      </c>
      <c r="S36" s="247">
        <v>5.05</v>
      </c>
      <c r="T36" s="133">
        <v>1</v>
      </c>
      <c r="U36" s="130">
        <f t="shared" si="2"/>
        <v>39</v>
      </c>
      <c r="V36" s="131">
        <f t="shared" si="3"/>
        <v>39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428976</v>
      </c>
      <c r="E37" s="247">
        <v>349961</v>
      </c>
      <c r="F37" s="247">
        <v>8.0606399999999994</v>
      </c>
      <c r="G37" s="247">
        <v>0</v>
      </c>
      <c r="H37" s="247">
        <v>109.892</v>
      </c>
      <c r="I37" s="247">
        <v>19</v>
      </c>
      <c r="J37" s="247">
        <v>0.2</v>
      </c>
      <c r="K37" s="247">
        <v>1.6</v>
      </c>
      <c r="L37" s="247">
        <v>1.0164</v>
      </c>
      <c r="M37" s="247">
        <v>108.61199999999999</v>
      </c>
      <c r="N37" s="247">
        <v>110.84099999999999</v>
      </c>
      <c r="O37" s="247">
        <v>110.327</v>
      </c>
      <c r="P37" s="247">
        <v>9.6</v>
      </c>
      <c r="Q37" s="247">
        <v>33.700000000000003</v>
      </c>
      <c r="R37" s="247">
        <v>11.6</v>
      </c>
      <c r="S37" s="247">
        <v>5.05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178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179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220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-309273</v>
      </c>
      <c r="V29" s="131">
        <f t="shared" si="0"/>
        <v>-309273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309273</v>
      </c>
      <c r="E30" s="247">
        <v>462640</v>
      </c>
      <c r="F30" s="247">
        <v>7.6057100000000002</v>
      </c>
      <c r="G30" s="247">
        <v>7</v>
      </c>
      <c r="H30" s="247">
        <v>94.26</v>
      </c>
      <c r="I30" s="247">
        <v>17.5</v>
      </c>
      <c r="J30" s="247">
        <v>0</v>
      </c>
      <c r="K30" s="247">
        <v>0</v>
      </c>
      <c r="L30" s="247">
        <v>1.0145</v>
      </c>
      <c r="M30" s="247">
        <v>90.489000000000004</v>
      </c>
      <c r="N30" s="247">
        <v>97.052000000000007</v>
      </c>
      <c r="O30" s="247">
        <v>93.581000000000003</v>
      </c>
      <c r="P30" s="247">
        <v>15.1</v>
      </c>
      <c r="Q30" s="247">
        <v>19.3</v>
      </c>
      <c r="R30" s="247">
        <v>16.8</v>
      </c>
      <c r="S30" s="247">
        <v>5.0999999999999996</v>
      </c>
      <c r="T30" s="129">
        <v>7</v>
      </c>
      <c r="U30" s="130">
        <f t="shared" si="2"/>
        <v>0</v>
      </c>
      <c r="V30" s="131">
        <f>U30-W30</f>
        <v>0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309273</v>
      </c>
      <c r="E31" s="247">
        <v>462640</v>
      </c>
      <c r="F31" s="247">
        <v>7.4810869999999996</v>
      </c>
      <c r="G31" s="247">
        <v>7</v>
      </c>
      <c r="H31" s="247">
        <v>93.162999999999997</v>
      </c>
      <c r="I31" s="247">
        <v>18.2</v>
      </c>
      <c r="J31" s="247">
        <v>0</v>
      </c>
      <c r="K31" s="247">
        <v>0</v>
      </c>
      <c r="L31" s="247">
        <v>1.0142</v>
      </c>
      <c r="M31" s="247">
        <v>90.438999999999993</v>
      </c>
      <c r="N31" s="247">
        <v>95.998999999999995</v>
      </c>
      <c r="O31" s="247">
        <v>92.027000000000001</v>
      </c>
      <c r="P31" s="247">
        <v>15.7</v>
      </c>
      <c r="Q31" s="247">
        <v>19.5</v>
      </c>
      <c r="R31" s="247">
        <v>17.2</v>
      </c>
      <c r="S31" s="247">
        <v>5.0999999999999996</v>
      </c>
      <c r="T31" s="133">
        <v>6</v>
      </c>
      <c r="U31" s="130">
        <f t="shared" si="2"/>
        <v>0</v>
      </c>
      <c r="V31" s="131">
        <f t="shared" ref="V31:V36" si="3">U31-W31</f>
        <v>0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309273</v>
      </c>
      <c r="E32" s="247">
        <v>462640</v>
      </c>
      <c r="F32" s="247">
        <v>7.4791629999999998</v>
      </c>
      <c r="G32" s="247">
        <v>7</v>
      </c>
      <c r="H32" s="247">
        <v>93.231999999999999</v>
      </c>
      <c r="I32" s="247">
        <v>17.5</v>
      </c>
      <c r="J32" s="247">
        <v>0</v>
      </c>
      <c r="K32" s="247">
        <v>0</v>
      </c>
      <c r="L32" s="247">
        <v>1.0141</v>
      </c>
      <c r="M32" s="247">
        <v>90.138000000000005</v>
      </c>
      <c r="N32" s="247">
        <v>96.32</v>
      </c>
      <c r="O32" s="247">
        <v>92.308000000000007</v>
      </c>
      <c r="P32" s="247">
        <v>14.7</v>
      </c>
      <c r="Q32" s="247">
        <v>19.5</v>
      </c>
      <c r="R32" s="247">
        <v>18</v>
      </c>
      <c r="S32" s="247">
        <v>5.0999999999999996</v>
      </c>
      <c r="T32" s="133">
        <v>5</v>
      </c>
      <c r="U32" s="130">
        <f t="shared" si="2"/>
        <v>0</v>
      </c>
      <c r="V32" s="131">
        <f t="shared" si="3"/>
        <v>0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309273</v>
      </c>
      <c r="E33" s="247">
        <v>462640</v>
      </c>
      <c r="F33" s="247">
        <v>7.4770269999999996</v>
      </c>
      <c r="G33" s="247">
        <v>7</v>
      </c>
      <c r="H33" s="247">
        <v>93.581000000000003</v>
      </c>
      <c r="I33" s="247">
        <v>17.8</v>
      </c>
      <c r="J33" s="247">
        <v>0</v>
      </c>
      <c r="K33" s="247">
        <v>0</v>
      </c>
      <c r="L33" s="247">
        <v>1.0143</v>
      </c>
      <c r="M33" s="247">
        <v>90.878</v>
      </c>
      <c r="N33" s="247">
        <v>96.328999999999994</v>
      </c>
      <c r="O33" s="247">
        <v>91.64</v>
      </c>
      <c r="P33" s="247">
        <v>14.1</v>
      </c>
      <c r="Q33" s="247">
        <v>19.899999999999999</v>
      </c>
      <c r="R33" s="247">
        <v>16.3</v>
      </c>
      <c r="S33" s="247">
        <v>5.0999999999999996</v>
      </c>
      <c r="T33" s="133">
        <v>4</v>
      </c>
      <c r="U33" s="130">
        <f t="shared" si="2"/>
        <v>0</v>
      </c>
      <c r="V33" s="131">
        <f t="shared" si="3"/>
        <v>0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309273</v>
      </c>
      <c r="E34" s="247">
        <v>462640</v>
      </c>
      <c r="F34" s="247">
        <v>7.4930830000000004</v>
      </c>
      <c r="G34" s="247">
        <v>7</v>
      </c>
      <c r="H34" s="247">
        <v>96.072999999999993</v>
      </c>
      <c r="I34" s="247">
        <v>16.600000000000001</v>
      </c>
      <c r="J34" s="247">
        <v>0</v>
      </c>
      <c r="K34" s="247">
        <v>0</v>
      </c>
      <c r="L34" s="247">
        <v>1.0141</v>
      </c>
      <c r="M34" s="247">
        <v>90.84</v>
      </c>
      <c r="N34" s="247">
        <v>97.293000000000006</v>
      </c>
      <c r="O34" s="247">
        <v>92.433999999999997</v>
      </c>
      <c r="P34" s="247">
        <v>14</v>
      </c>
      <c r="Q34" s="247">
        <v>19.5</v>
      </c>
      <c r="R34" s="247">
        <v>17.8</v>
      </c>
      <c r="S34" s="247">
        <v>5.0999999999999996</v>
      </c>
      <c r="T34" s="133">
        <v>3</v>
      </c>
      <c r="U34" s="130">
        <f t="shared" si="2"/>
        <v>0</v>
      </c>
      <c r="V34" s="131">
        <f t="shared" si="3"/>
        <v>0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309273</v>
      </c>
      <c r="E35" s="247">
        <v>462640</v>
      </c>
      <c r="F35" s="247">
        <v>7.8133160000000004</v>
      </c>
      <c r="G35" s="247">
        <v>7</v>
      </c>
      <c r="H35" s="247">
        <v>96.6</v>
      </c>
      <c r="I35" s="247">
        <v>17.100000000000001</v>
      </c>
      <c r="J35" s="247">
        <v>0</v>
      </c>
      <c r="K35" s="247">
        <v>0</v>
      </c>
      <c r="L35" s="247">
        <v>1.0152000000000001</v>
      </c>
      <c r="M35" s="247">
        <v>95.474999999999994</v>
      </c>
      <c r="N35" s="247">
        <v>97.602999999999994</v>
      </c>
      <c r="O35" s="247">
        <v>95.826999999999998</v>
      </c>
      <c r="P35" s="247">
        <v>14.7</v>
      </c>
      <c r="Q35" s="247">
        <v>20.5</v>
      </c>
      <c r="R35" s="247">
        <v>15.3</v>
      </c>
      <c r="S35" s="247">
        <v>5.0999999999999996</v>
      </c>
      <c r="T35" s="133">
        <v>2</v>
      </c>
      <c r="U35" s="130">
        <f t="shared" si="2"/>
        <v>0</v>
      </c>
      <c r="V35" s="131">
        <f t="shared" si="3"/>
        <v>0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309273</v>
      </c>
      <c r="E36" s="247">
        <v>462640</v>
      </c>
      <c r="F36" s="247">
        <v>7.8667249999999997</v>
      </c>
      <c r="G36" s="247">
        <v>7</v>
      </c>
      <c r="H36" s="247">
        <v>97.894000000000005</v>
      </c>
      <c r="I36" s="247">
        <v>16.7</v>
      </c>
      <c r="J36" s="247">
        <v>0</v>
      </c>
      <c r="K36" s="247">
        <v>0</v>
      </c>
      <c r="L36" s="247">
        <v>1.0152000000000001</v>
      </c>
      <c r="M36" s="247">
        <v>96.463999999999999</v>
      </c>
      <c r="N36" s="247">
        <v>98.730999999999995</v>
      </c>
      <c r="O36" s="247">
        <v>96.772000000000006</v>
      </c>
      <c r="P36" s="247">
        <v>14.6</v>
      </c>
      <c r="Q36" s="247">
        <v>19.3</v>
      </c>
      <c r="R36" s="247">
        <v>15.8</v>
      </c>
      <c r="S36" s="247">
        <v>5.1100000000000003</v>
      </c>
      <c r="T36" s="133">
        <v>1</v>
      </c>
      <c r="U36" s="130">
        <f t="shared" si="2"/>
        <v>0</v>
      </c>
      <c r="V36" s="131">
        <f t="shared" si="3"/>
        <v>0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309273</v>
      </c>
      <c r="E37" s="247">
        <v>462640</v>
      </c>
      <c r="F37" s="247">
        <v>7.994834</v>
      </c>
      <c r="G37" s="247">
        <v>7</v>
      </c>
      <c r="H37" s="247">
        <v>98.259</v>
      </c>
      <c r="I37" s="247">
        <v>18</v>
      </c>
      <c r="J37" s="247">
        <v>0</v>
      </c>
      <c r="K37" s="247">
        <v>0</v>
      </c>
      <c r="L37" s="247">
        <v>1.0155000000000001</v>
      </c>
      <c r="M37" s="247">
        <v>96.97</v>
      </c>
      <c r="N37" s="247">
        <v>99.233000000000004</v>
      </c>
      <c r="O37" s="247">
        <v>98.596999999999994</v>
      </c>
      <c r="P37" s="247">
        <v>14.8</v>
      </c>
      <c r="Q37" s="247">
        <v>21.4</v>
      </c>
      <c r="R37" s="247">
        <v>16</v>
      </c>
      <c r="S37" s="247">
        <v>5.1100000000000003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180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181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239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-470176</v>
      </c>
      <c r="V29" s="131">
        <f t="shared" si="0"/>
        <v>-470176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470176</v>
      </c>
      <c r="E30" s="247">
        <v>488157</v>
      </c>
      <c r="F30" s="247">
        <v>7.5246930000000001</v>
      </c>
      <c r="G30" s="247">
        <v>0</v>
      </c>
      <c r="H30" s="247">
        <v>93.861000000000004</v>
      </c>
      <c r="I30" s="247">
        <v>18</v>
      </c>
      <c r="J30" s="247">
        <v>60.6</v>
      </c>
      <c r="K30" s="247">
        <v>114.1</v>
      </c>
      <c r="L30" s="247">
        <v>1.0141</v>
      </c>
      <c r="M30" s="247">
        <v>89.99</v>
      </c>
      <c r="N30" s="247">
        <v>96.834000000000003</v>
      </c>
      <c r="O30" s="247">
        <v>93.119</v>
      </c>
      <c r="P30" s="247">
        <v>10.3</v>
      </c>
      <c r="Q30" s="247">
        <v>24.1</v>
      </c>
      <c r="R30" s="247">
        <v>18.5</v>
      </c>
      <c r="S30" s="247">
        <v>5.99</v>
      </c>
      <c r="T30" s="129">
        <v>7</v>
      </c>
      <c r="U30" s="130">
        <f t="shared" si="2"/>
        <v>1335</v>
      </c>
      <c r="V30" s="131">
        <f>U30-W30</f>
        <v>1335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468841</v>
      </c>
      <c r="E31" s="247">
        <v>487981</v>
      </c>
      <c r="F31" s="247">
        <v>7.3518030000000003</v>
      </c>
      <c r="G31" s="247">
        <v>0</v>
      </c>
      <c r="H31" s="247">
        <v>92.625</v>
      </c>
      <c r="I31" s="247">
        <v>18.7</v>
      </c>
      <c r="J31" s="247">
        <v>64.5</v>
      </c>
      <c r="K31" s="247">
        <v>114.5</v>
      </c>
      <c r="L31" s="247">
        <v>1.0134000000000001</v>
      </c>
      <c r="M31" s="247">
        <v>89.775999999999996</v>
      </c>
      <c r="N31" s="247">
        <v>95.724999999999994</v>
      </c>
      <c r="O31" s="247">
        <v>91.450999999999993</v>
      </c>
      <c r="P31" s="247">
        <v>13.6</v>
      </c>
      <c r="Q31" s="247">
        <v>25.1</v>
      </c>
      <c r="R31" s="247">
        <v>20.399999999999999</v>
      </c>
      <c r="S31" s="247">
        <v>5.99</v>
      </c>
      <c r="T31" s="133">
        <v>6</v>
      </c>
      <c r="U31" s="130">
        <f t="shared" si="2"/>
        <v>1446</v>
      </c>
      <c r="V31" s="131">
        <f t="shared" ref="V31:V36" si="3">U31-W31</f>
        <v>1446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467395</v>
      </c>
      <c r="E32" s="247">
        <v>487787</v>
      </c>
      <c r="F32" s="247">
        <v>7.5685339999999997</v>
      </c>
      <c r="G32" s="247">
        <v>0</v>
      </c>
      <c r="H32" s="247">
        <v>92.718000000000004</v>
      </c>
      <c r="I32" s="247">
        <v>18.5</v>
      </c>
      <c r="J32" s="247">
        <v>53.8</v>
      </c>
      <c r="K32" s="247">
        <v>102.8</v>
      </c>
      <c r="L32" s="247">
        <v>1.0148999999999999</v>
      </c>
      <c r="M32" s="247">
        <v>89.594999999999999</v>
      </c>
      <c r="N32" s="247">
        <v>95.997</v>
      </c>
      <c r="O32" s="247">
        <v>91.885000000000005</v>
      </c>
      <c r="P32" s="247">
        <v>11.2</v>
      </c>
      <c r="Q32" s="247">
        <v>27.2</v>
      </c>
      <c r="R32" s="247">
        <v>13.6</v>
      </c>
      <c r="S32" s="247">
        <v>5.98</v>
      </c>
      <c r="T32" s="133">
        <v>5</v>
      </c>
      <c r="U32" s="130">
        <f t="shared" si="2"/>
        <v>1191</v>
      </c>
      <c r="V32" s="131">
        <f t="shared" si="3"/>
        <v>1191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466204</v>
      </c>
      <c r="E33" s="247">
        <v>487628</v>
      </c>
      <c r="F33" s="247">
        <v>7.3720929999999996</v>
      </c>
      <c r="G33" s="247">
        <v>0</v>
      </c>
      <c r="H33" s="247">
        <v>93.096999999999994</v>
      </c>
      <c r="I33" s="247">
        <v>16.8</v>
      </c>
      <c r="J33" s="247">
        <v>48.5</v>
      </c>
      <c r="K33" s="247">
        <v>103.3</v>
      </c>
      <c r="L33" s="247">
        <v>1.0138</v>
      </c>
      <c r="M33" s="247">
        <v>90.218999999999994</v>
      </c>
      <c r="N33" s="247">
        <v>96.063999999999993</v>
      </c>
      <c r="O33" s="247">
        <v>90.867000000000004</v>
      </c>
      <c r="P33" s="247">
        <v>8.6999999999999993</v>
      </c>
      <c r="Q33" s="247">
        <v>23.5</v>
      </c>
      <c r="R33" s="247">
        <v>18.100000000000001</v>
      </c>
      <c r="S33" s="247">
        <v>5.98</v>
      </c>
      <c r="T33" s="133">
        <v>4</v>
      </c>
      <c r="U33" s="130">
        <f t="shared" si="2"/>
        <v>1060</v>
      </c>
      <c r="V33" s="131">
        <f t="shared" si="3"/>
        <v>1060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465144</v>
      </c>
      <c r="E34" s="247">
        <v>487488</v>
      </c>
      <c r="F34" s="247">
        <v>7.5449080000000004</v>
      </c>
      <c r="G34" s="247">
        <v>0</v>
      </c>
      <c r="H34" s="247">
        <v>95.683000000000007</v>
      </c>
      <c r="I34" s="247">
        <v>19.8</v>
      </c>
      <c r="J34" s="247">
        <v>53.7</v>
      </c>
      <c r="K34" s="247">
        <v>103</v>
      </c>
      <c r="L34" s="247">
        <v>1.0146999999999999</v>
      </c>
      <c r="M34" s="247">
        <v>90.350999999999999</v>
      </c>
      <c r="N34" s="247">
        <v>96.956999999999994</v>
      </c>
      <c r="O34" s="247">
        <v>91.98</v>
      </c>
      <c r="P34" s="247">
        <v>12.9</v>
      </c>
      <c r="Q34" s="247">
        <v>30.5</v>
      </c>
      <c r="R34" s="247">
        <v>14.7</v>
      </c>
      <c r="S34" s="247">
        <v>5.99</v>
      </c>
      <c r="T34" s="133">
        <v>3</v>
      </c>
      <c r="U34" s="130">
        <f t="shared" si="2"/>
        <v>1192</v>
      </c>
      <c r="V34" s="131">
        <f t="shared" si="3"/>
        <v>1192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463952</v>
      </c>
      <c r="E35" s="247">
        <v>487334</v>
      </c>
      <c r="F35" s="247">
        <v>7.6652509999999996</v>
      </c>
      <c r="G35" s="247">
        <v>0</v>
      </c>
      <c r="H35" s="247">
        <v>96.253</v>
      </c>
      <c r="I35" s="247">
        <v>19.399999999999999</v>
      </c>
      <c r="J35" s="247">
        <v>53.5</v>
      </c>
      <c r="K35" s="247">
        <v>103.3</v>
      </c>
      <c r="L35" s="247">
        <v>1.0142</v>
      </c>
      <c r="M35" s="247">
        <v>95.144999999999996</v>
      </c>
      <c r="N35" s="247">
        <v>97.334999999999994</v>
      </c>
      <c r="O35" s="247">
        <v>95.554000000000002</v>
      </c>
      <c r="P35" s="247">
        <v>13.8</v>
      </c>
      <c r="Q35" s="247">
        <v>28</v>
      </c>
      <c r="R35" s="247">
        <v>19.8</v>
      </c>
      <c r="S35" s="247">
        <v>6</v>
      </c>
      <c r="T35" s="133">
        <v>2</v>
      </c>
      <c r="U35" s="130">
        <f t="shared" si="2"/>
        <v>1175</v>
      </c>
      <c r="V35" s="131">
        <f t="shared" si="3"/>
        <v>1175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462777</v>
      </c>
      <c r="E36" s="247">
        <v>487181</v>
      </c>
      <c r="F36" s="247">
        <v>7.7591010000000002</v>
      </c>
      <c r="G36" s="247">
        <v>0</v>
      </c>
      <c r="H36" s="247">
        <v>97.682000000000002</v>
      </c>
      <c r="I36" s="247">
        <v>20</v>
      </c>
      <c r="J36" s="247">
        <v>11.5</v>
      </c>
      <c r="K36" s="247">
        <v>102</v>
      </c>
      <c r="L36" s="247">
        <v>1.0145999999999999</v>
      </c>
      <c r="M36" s="247">
        <v>96.194000000000003</v>
      </c>
      <c r="N36" s="247">
        <v>98.51</v>
      </c>
      <c r="O36" s="247">
        <v>96.448999999999998</v>
      </c>
      <c r="P36" s="247">
        <v>10.7</v>
      </c>
      <c r="Q36" s="247">
        <v>35.5</v>
      </c>
      <c r="R36" s="247">
        <v>18.8</v>
      </c>
      <c r="S36" s="247">
        <v>5.99</v>
      </c>
      <c r="T36" s="133">
        <v>1</v>
      </c>
      <c r="U36" s="130">
        <f t="shared" si="2"/>
        <v>278</v>
      </c>
      <c r="V36" s="131">
        <f t="shared" si="3"/>
        <v>278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462499</v>
      </c>
      <c r="E37" s="247">
        <v>487146</v>
      </c>
      <c r="F37" s="247">
        <v>8.1281549999999996</v>
      </c>
      <c r="G37" s="247">
        <v>0</v>
      </c>
      <c r="H37" s="247">
        <v>98.055999999999997</v>
      </c>
      <c r="I37" s="247">
        <v>20.5</v>
      </c>
      <c r="J37" s="247">
        <v>0</v>
      </c>
      <c r="K37" s="247">
        <v>0</v>
      </c>
      <c r="L37" s="247">
        <v>1.0165</v>
      </c>
      <c r="M37" s="247">
        <v>96.790999999999997</v>
      </c>
      <c r="N37" s="247">
        <v>99.031999999999996</v>
      </c>
      <c r="O37" s="247">
        <v>98.471999999999994</v>
      </c>
      <c r="P37" s="247">
        <v>9.6</v>
      </c>
      <c r="Q37" s="247">
        <v>37.200000000000003</v>
      </c>
      <c r="R37" s="247">
        <v>11.3</v>
      </c>
      <c r="S37" s="247">
        <v>5.99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F28" sqref="F28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182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183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223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12" si="1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ref="W13:W36" si="3">Z13-Z14</f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3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3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3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3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3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3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3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3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3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3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3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3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3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3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3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-1091111</v>
      </c>
      <c r="V29" s="131">
        <f t="shared" si="0"/>
        <v>-1091111</v>
      </c>
      <c r="W29" s="130">
        <f t="shared" si="3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1091111</v>
      </c>
      <c r="E30" s="247">
        <v>6368216</v>
      </c>
      <c r="F30" s="247">
        <v>7.4019690000000002</v>
      </c>
      <c r="G30" s="247">
        <v>0</v>
      </c>
      <c r="H30" s="247">
        <v>91.947000000000003</v>
      </c>
      <c r="I30" s="247">
        <v>17.8</v>
      </c>
      <c r="J30" s="247">
        <v>924.2</v>
      </c>
      <c r="K30" s="247">
        <v>1264.0999999999999</v>
      </c>
      <c r="L30" s="247">
        <v>1.0142</v>
      </c>
      <c r="M30" s="247">
        <v>86.924000000000007</v>
      </c>
      <c r="N30" s="247">
        <v>96.001000000000005</v>
      </c>
      <c r="O30" s="247">
        <v>91.132000000000005</v>
      </c>
      <c r="P30" s="247">
        <v>17.600000000000001</v>
      </c>
      <c r="Q30" s="247">
        <v>18.100000000000001</v>
      </c>
      <c r="R30" s="247">
        <v>17.7</v>
      </c>
      <c r="S30" s="247">
        <v>4.95</v>
      </c>
      <c r="T30" s="129">
        <v>7</v>
      </c>
      <c r="U30" s="130">
        <f t="shared" si="2"/>
        <v>22167</v>
      </c>
      <c r="V30" s="131">
        <f>U30-W30</f>
        <v>22167</v>
      </c>
      <c r="W30" s="130">
        <f t="shared" si="3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1068944</v>
      </c>
      <c r="E31" s="247">
        <v>6365240</v>
      </c>
      <c r="F31" s="247">
        <v>7.3125369999999998</v>
      </c>
      <c r="G31" s="247">
        <v>0</v>
      </c>
      <c r="H31" s="247">
        <v>90.751000000000005</v>
      </c>
      <c r="I31" s="247">
        <v>17.899999999999999</v>
      </c>
      <c r="J31" s="247">
        <v>941.6</v>
      </c>
      <c r="K31" s="247">
        <v>1269.2</v>
      </c>
      <c r="L31" s="247">
        <v>1.0141</v>
      </c>
      <c r="M31" s="247">
        <v>86.593999999999994</v>
      </c>
      <c r="N31" s="247">
        <v>94.906999999999996</v>
      </c>
      <c r="O31" s="247">
        <v>89.852000000000004</v>
      </c>
      <c r="P31" s="247">
        <v>17.5</v>
      </c>
      <c r="Q31" s="247">
        <v>18.2</v>
      </c>
      <c r="R31" s="247">
        <v>17.600000000000001</v>
      </c>
      <c r="S31" s="247">
        <v>4.95</v>
      </c>
      <c r="T31" s="133">
        <v>6</v>
      </c>
      <c r="U31" s="130">
        <f t="shared" si="2"/>
        <v>22564</v>
      </c>
      <c r="V31" s="131">
        <f t="shared" ref="V31:V36" si="4">U31-W31</f>
        <v>22564</v>
      </c>
      <c r="W31" s="130">
        <f t="shared" si="3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1046380</v>
      </c>
      <c r="E32" s="247">
        <v>6362175</v>
      </c>
      <c r="F32" s="247">
        <v>7.2693989999999999</v>
      </c>
      <c r="G32" s="247">
        <v>0</v>
      </c>
      <c r="H32" s="247">
        <v>90.72</v>
      </c>
      <c r="I32" s="247">
        <v>18.100000000000001</v>
      </c>
      <c r="J32" s="247">
        <v>954.4</v>
      </c>
      <c r="K32" s="247">
        <v>1289.9000000000001</v>
      </c>
      <c r="L32" s="247">
        <v>1.0139</v>
      </c>
      <c r="M32" s="247">
        <v>86.465999999999994</v>
      </c>
      <c r="N32" s="247">
        <v>95.201999999999998</v>
      </c>
      <c r="O32" s="247">
        <v>89.308000000000007</v>
      </c>
      <c r="P32" s="247">
        <v>17.600000000000001</v>
      </c>
      <c r="Q32" s="247">
        <v>18.7</v>
      </c>
      <c r="R32" s="247">
        <v>17.7</v>
      </c>
      <c r="S32" s="247">
        <v>4.95</v>
      </c>
      <c r="T32" s="133">
        <v>5</v>
      </c>
      <c r="U32" s="130">
        <f t="shared" si="2"/>
        <v>22896</v>
      </c>
      <c r="V32" s="131">
        <f t="shared" si="4"/>
        <v>22896</v>
      </c>
      <c r="W32" s="130">
        <f t="shared" si="3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1023484</v>
      </c>
      <c r="E33" s="247">
        <v>6359062</v>
      </c>
      <c r="F33" s="247">
        <v>7.1548999999999996</v>
      </c>
      <c r="G33" s="247">
        <v>0</v>
      </c>
      <c r="H33" s="247">
        <v>90.718999999999994</v>
      </c>
      <c r="I33" s="247">
        <v>18.5</v>
      </c>
      <c r="J33" s="247">
        <v>1019.1</v>
      </c>
      <c r="K33" s="247">
        <v>1341.8</v>
      </c>
      <c r="L33" s="247">
        <v>1.0137</v>
      </c>
      <c r="M33" s="247">
        <v>86.766000000000005</v>
      </c>
      <c r="N33" s="247">
        <v>95.224999999999994</v>
      </c>
      <c r="O33" s="247">
        <v>87.816999999999993</v>
      </c>
      <c r="P33" s="247">
        <v>17.7</v>
      </c>
      <c r="Q33" s="247">
        <v>19</v>
      </c>
      <c r="R33" s="247">
        <v>17.899999999999999</v>
      </c>
      <c r="S33" s="247">
        <v>4.95</v>
      </c>
      <c r="T33" s="133">
        <v>4</v>
      </c>
      <c r="U33" s="130">
        <f t="shared" si="2"/>
        <v>24447</v>
      </c>
      <c r="V33" s="131">
        <f t="shared" si="4"/>
        <v>24447</v>
      </c>
      <c r="W33" s="130">
        <f t="shared" si="3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999037</v>
      </c>
      <c r="E34" s="247">
        <v>6355733</v>
      </c>
      <c r="F34" s="247">
        <v>7.1893510000000003</v>
      </c>
      <c r="G34" s="247">
        <v>0</v>
      </c>
      <c r="H34" s="247">
        <v>94.185000000000002</v>
      </c>
      <c r="I34" s="247">
        <v>19</v>
      </c>
      <c r="J34" s="247">
        <v>837.6</v>
      </c>
      <c r="K34" s="247">
        <v>1363.9</v>
      </c>
      <c r="L34" s="247">
        <v>1.0136000000000001</v>
      </c>
      <c r="M34" s="247">
        <v>86.695999999999998</v>
      </c>
      <c r="N34" s="247">
        <v>96.712999999999994</v>
      </c>
      <c r="O34" s="247">
        <v>88.531000000000006</v>
      </c>
      <c r="P34" s="247">
        <v>18.600000000000001</v>
      </c>
      <c r="Q34" s="247">
        <v>19.600000000000001</v>
      </c>
      <c r="R34" s="247">
        <v>18.600000000000001</v>
      </c>
      <c r="S34" s="247">
        <v>4.95</v>
      </c>
      <c r="T34" s="133">
        <v>3</v>
      </c>
      <c r="U34" s="130">
        <f t="shared" si="2"/>
        <v>20102</v>
      </c>
      <c r="V34" s="131">
        <f t="shared" si="4"/>
        <v>20102</v>
      </c>
      <c r="W34" s="130">
        <f t="shared" si="3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978935</v>
      </c>
      <c r="E35" s="247">
        <v>6353078</v>
      </c>
      <c r="F35" s="247">
        <v>7.613677</v>
      </c>
      <c r="G35" s="247">
        <v>0</v>
      </c>
      <c r="H35" s="247">
        <v>94.911000000000001</v>
      </c>
      <c r="I35" s="247">
        <v>19.100000000000001</v>
      </c>
      <c r="J35" s="247">
        <v>801.7</v>
      </c>
      <c r="K35" s="247">
        <v>1138.9000000000001</v>
      </c>
      <c r="L35" s="247">
        <v>1.0145</v>
      </c>
      <c r="M35" s="247">
        <v>92.543000000000006</v>
      </c>
      <c r="N35" s="247">
        <v>97.233000000000004</v>
      </c>
      <c r="O35" s="247">
        <v>94.45</v>
      </c>
      <c r="P35" s="247">
        <v>18.600000000000001</v>
      </c>
      <c r="Q35" s="247">
        <v>19.600000000000001</v>
      </c>
      <c r="R35" s="247">
        <v>18.899999999999999</v>
      </c>
      <c r="S35" s="247">
        <v>4.96</v>
      </c>
      <c r="T35" s="133">
        <v>2</v>
      </c>
      <c r="U35" s="130">
        <f t="shared" si="2"/>
        <v>19212</v>
      </c>
      <c r="V35" s="131">
        <f t="shared" si="4"/>
        <v>19212</v>
      </c>
      <c r="W35" s="130">
        <f t="shared" si="3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959723</v>
      </c>
      <c r="E36" s="247">
        <v>6350560</v>
      </c>
      <c r="F36" s="247">
        <v>7.5481610000000003</v>
      </c>
      <c r="G36" s="247">
        <v>0</v>
      </c>
      <c r="H36" s="247">
        <v>97.584000000000003</v>
      </c>
      <c r="I36" s="247">
        <v>18.8</v>
      </c>
      <c r="J36" s="247">
        <v>277</v>
      </c>
      <c r="K36" s="247">
        <v>1110.3</v>
      </c>
      <c r="L36" s="247">
        <v>1.0144</v>
      </c>
      <c r="M36" s="247">
        <v>93.332999999999998</v>
      </c>
      <c r="N36" s="247">
        <v>98.736000000000004</v>
      </c>
      <c r="O36" s="247">
        <v>93.566999999999993</v>
      </c>
      <c r="P36" s="247">
        <v>17.600000000000001</v>
      </c>
      <c r="Q36" s="247">
        <v>19.899999999999999</v>
      </c>
      <c r="R36" s="247">
        <v>18.899999999999999</v>
      </c>
      <c r="S36" s="247">
        <v>4.96</v>
      </c>
      <c r="T36" s="133">
        <v>1</v>
      </c>
      <c r="U36" s="130">
        <f t="shared" si="2"/>
        <v>6643</v>
      </c>
      <c r="V36" s="131">
        <f t="shared" si="4"/>
        <v>6643</v>
      </c>
      <c r="W36" s="130">
        <f t="shared" si="3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953080</v>
      </c>
      <c r="E37" s="247">
        <v>6349707</v>
      </c>
      <c r="F37" s="247">
        <v>7.9570259999999999</v>
      </c>
      <c r="G37" s="247">
        <v>0</v>
      </c>
      <c r="H37" s="247">
        <v>98.180999999999997</v>
      </c>
      <c r="I37" s="247">
        <v>18.8</v>
      </c>
      <c r="J37" s="247">
        <v>183.2</v>
      </c>
      <c r="K37" s="247">
        <v>674.2</v>
      </c>
      <c r="L37" s="247">
        <v>1.0155000000000001</v>
      </c>
      <c r="M37" s="247">
        <v>95.850999999999999</v>
      </c>
      <c r="N37" s="247">
        <v>99.241</v>
      </c>
      <c r="O37" s="247">
        <v>98.704999999999998</v>
      </c>
      <c r="P37" s="247">
        <v>17.5</v>
      </c>
      <c r="Q37" s="247">
        <v>20.2</v>
      </c>
      <c r="R37" s="247">
        <v>17.7</v>
      </c>
      <c r="S37" s="247">
        <v>4.96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Z37" sqref="Z6:Z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184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185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224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17"/>
      <c r="AA16" s="105"/>
    </row>
    <row r="17" spans="1:27">
      <c r="A17" s="132">
        <v>21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17"/>
      <c r="AA17" s="105"/>
    </row>
    <row r="18" spans="1:27">
      <c r="A18" s="132">
        <v>20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17"/>
      <c r="AA18" s="105"/>
    </row>
    <row r="19" spans="1:27">
      <c r="A19" s="132">
        <v>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17"/>
      <c r="AA19" s="105"/>
    </row>
    <row r="20" spans="1:27">
      <c r="A20" s="132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17"/>
      <c r="AA20" s="105"/>
    </row>
    <row r="21" spans="1:27">
      <c r="A21" s="132">
        <v>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33">
        <v>16</v>
      </c>
      <c r="U21" s="130">
        <f t="shared" si="2"/>
        <v>0</v>
      </c>
      <c r="V21" s="131">
        <f t="shared" si="0"/>
        <v>0</v>
      </c>
      <c r="W21" s="130">
        <f t="shared" ref="W21:W26" si="3">Z21-Z22</f>
        <v>0</v>
      </c>
      <c r="X21" s="105"/>
      <c r="Y21" s="72"/>
      <c r="Z21" s="17"/>
      <c r="AA21" s="105"/>
    </row>
    <row r="22" spans="1:27">
      <c r="A22" s="132">
        <v>16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3"/>
        <v>0</v>
      </c>
      <c r="X22" s="105"/>
      <c r="Y22" s="72"/>
      <c r="Z22" s="17"/>
      <c r="AA22" s="105"/>
    </row>
    <row r="23" spans="1:27" s="134" customFormat="1">
      <c r="A23" s="113">
        <v>15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3"/>
        <v>0</v>
      </c>
      <c r="X23" s="105"/>
      <c r="Y23" s="72"/>
      <c r="Z23" s="17"/>
      <c r="AA23" s="105"/>
    </row>
    <row r="24" spans="1:27">
      <c r="A24" s="132">
        <v>14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3"/>
        <v>0</v>
      </c>
      <c r="X24" s="105"/>
      <c r="Y24" s="72"/>
      <c r="Z24" s="17"/>
      <c r="AA24" s="105"/>
    </row>
    <row r="25" spans="1:27">
      <c r="A25" s="132">
        <v>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3"/>
        <v>0</v>
      </c>
      <c r="X25" s="105"/>
      <c r="Y25" s="72"/>
      <c r="Z25" s="17"/>
      <c r="AA25" s="105"/>
    </row>
    <row r="26" spans="1:27">
      <c r="A26" s="132">
        <v>12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3"/>
        <v>0</v>
      </c>
      <c r="X26" s="105"/>
      <c r="Y26" s="72"/>
      <c r="Z26" s="17"/>
      <c r="AA26" s="105"/>
    </row>
    <row r="27" spans="1:27">
      <c r="A27" s="132">
        <v>11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17"/>
      <c r="AA27" s="105"/>
    </row>
    <row r="28" spans="1:27">
      <c r="A28" s="132">
        <v>10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17"/>
      <c r="AA28" s="105"/>
    </row>
    <row r="29" spans="1:27">
      <c r="A29" s="132">
        <v>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33">
        <v>8</v>
      </c>
      <c r="U29" s="130">
        <f t="shared" si="2"/>
        <v>0</v>
      </c>
      <c r="V29" s="131">
        <f t="shared" si="0"/>
        <v>0</v>
      </c>
      <c r="W29" s="130">
        <f t="shared" si="1"/>
        <v>0</v>
      </c>
      <c r="X29" s="105"/>
      <c r="Y29" s="72"/>
      <c r="Z29" s="17"/>
      <c r="AA29" s="105"/>
    </row>
    <row r="30" spans="1:27" s="134" customFormat="1">
      <c r="A30" s="113">
        <v>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29">
        <v>7</v>
      </c>
      <c r="U30" s="130">
        <f t="shared" si="2"/>
        <v>0</v>
      </c>
      <c r="V30" s="131">
        <f>U30-W30</f>
        <v>0</v>
      </c>
      <c r="W30" s="130">
        <f t="shared" si="1"/>
        <v>0</v>
      </c>
      <c r="X30" s="105"/>
      <c r="Y30" s="72"/>
      <c r="Z30" s="17"/>
      <c r="AA30" s="105"/>
    </row>
    <row r="31" spans="1:27">
      <c r="A31" s="132">
        <v>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33">
        <v>6</v>
      </c>
      <c r="U31" s="130">
        <f t="shared" si="2"/>
        <v>0</v>
      </c>
      <c r="V31" s="131">
        <f t="shared" ref="V31:V36" si="4">U31-W31</f>
        <v>0</v>
      </c>
      <c r="W31" s="130">
        <f t="shared" si="1"/>
        <v>0</v>
      </c>
      <c r="X31" s="105"/>
      <c r="Y31" s="72"/>
      <c r="Z31" s="17"/>
      <c r="AA31" s="105"/>
    </row>
    <row r="32" spans="1:27">
      <c r="A32" s="132">
        <v>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33">
        <v>5</v>
      </c>
      <c r="U32" s="130">
        <f t="shared" si="2"/>
        <v>0</v>
      </c>
      <c r="V32" s="131">
        <f t="shared" si="4"/>
        <v>0</v>
      </c>
      <c r="W32" s="130">
        <f t="shared" si="1"/>
        <v>0</v>
      </c>
      <c r="X32" s="105"/>
      <c r="Y32" s="72"/>
      <c r="Z32" s="17"/>
      <c r="AA32" s="105"/>
    </row>
    <row r="33" spans="1:27">
      <c r="A33" s="132">
        <v>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33">
        <v>4</v>
      </c>
      <c r="U33" s="130">
        <f t="shared" si="2"/>
        <v>0</v>
      </c>
      <c r="V33" s="131">
        <f t="shared" si="4"/>
        <v>0</v>
      </c>
      <c r="W33" s="130">
        <f t="shared" si="1"/>
        <v>0</v>
      </c>
      <c r="X33" s="105"/>
      <c r="Y33" s="72"/>
      <c r="Z33" s="17"/>
      <c r="AA33" s="105"/>
    </row>
    <row r="34" spans="1:27">
      <c r="A34" s="132">
        <v>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33">
        <v>3</v>
      </c>
      <c r="U34" s="130">
        <f t="shared" si="2"/>
        <v>0</v>
      </c>
      <c r="V34" s="131">
        <f t="shared" si="4"/>
        <v>0</v>
      </c>
      <c r="W34" s="130">
        <f t="shared" si="1"/>
        <v>0</v>
      </c>
      <c r="X34" s="105"/>
      <c r="Y34" s="72"/>
      <c r="Z34" s="17"/>
      <c r="AA34" s="105"/>
    </row>
    <row r="35" spans="1:27">
      <c r="A35" s="132">
        <v>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33">
        <v>2</v>
      </c>
      <c r="U35" s="130">
        <f t="shared" si="2"/>
        <v>0</v>
      </c>
      <c r="V35" s="131">
        <f t="shared" si="4"/>
        <v>0</v>
      </c>
      <c r="W35" s="130">
        <f t="shared" si="1"/>
        <v>0</v>
      </c>
      <c r="X35" s="105"/>
      <c r="Y35" s="72"/>
      <c r="Z35" s="17"/>
      <c r="AA35" s="105"/>
    </row>
    <row r="36" spans="1:27">
      <c r="A36" s="132">
        <v>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33">
        <v>1</v>
      </c>
      <c r="U36" s="130">
        <f t="shared" si="2"/>
        <v>0</v>
      </c>
      <c r="V36" s="131">
        <f t="shared" si="4"/>
        <v>0</v>
      </c>
      <c r="W36" s="130">
        <f t="shared" si="1"/>
        <v>0</v>
      </c>
      <c r="X36" s="105"/>
      <c r="Y36" s="72"/>
      <c r="Z36" s="17"/>
      <c r="AA36" s="105"/>
    </row>
    <row r="37" spans="1:27">
      <c r="A37" s="132">
        <v>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08"/>
      <c r="U37" s="116"/>
      <c r="V37" s="135"/>
      <c r="W37" s="105"/>
      <c r="X37" s="105"/>
      <c r="Y37" s="72"/>
      <c r="Z37" s="17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186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187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240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 t="shared" ref="W6:W23" si="1"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si="1"/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>Z24-Z25</f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>Z25-Z26</f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>Z26-Z27</f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ref="W27:W36" si="3">Z27-Z28</f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3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-484490</v>
      </c>
      <c r="V29" s="131">
        <f t="shared" si="0"/>
        <v>-484490</v>
      </c>
      <c r="W29" s="130">
        <f t="shared" si="3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484490</v>
      </c>
      <c r="E30" s="247">
        <v>529017</v>
      </c>
      <c r="F30" s="247">
        <v>7.5622809999999996</v>
      </c>
      <c r="G30" s="247">
        <v>0</v>
      </c>
      <c r="H30" s="247">
        <v>94.594999999999999</v>
      </c>
      <c r="I30" s="247">
        <v>19.2</v>
      </c>
      <c r="J30" s="247">
        <v>149.80000000000001</v>
      </c>
      <c r="K30" s="247">
        <v>210.3</v>
      </c>
      <c r="L30" s="247">
        <v>1.0142</v>
      </c>
      <c r="M30" s="247">
        <v>90.781000000000006</v>
      </c>
      <c r="N30" s="247">
        <v>97.356999999999999</v>
      </c>
      <c r="O30" s="247">
        <v>93.56</v>
      </c>
      <c r="P30" s="247">
        <v>17</v>
      </c>
      <c r="Q30" s="247">
        <v>21.9</v>
      </c>
      <c r="R30" s="247">
        <v>18.3</v>
      </c>
      <c r="S30" s="247">
        <v>4.84</v>
      </c>
      <c r="T30" s="129">
        <v>7</v>
      </c>
      <c r="U30" s="130">
        <f t="shared" si="2"/>
        <v>3578</v>
      </c>
      <c r="V30" s="131">
        <f>U30-W30</f>
        <v>3578</v>
      </c>
      <c r="W30" s="130">
        <f t="shared" si="3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480912</v>
      </c>
      <c r="E31" s="247">
        <v>528547</v>
      </c>
      <c r="F31" s="247">
        <v>7.4595909999999996</v>
      </c>
      <c r="G31" s="247">
        <v>0</v>
      </c>
      <c r="H31" s="247">
        <v>93.518000000000001</v>
      </c>
      <c r="I31" s="247">
        <v>19.7</v>
      </c>
      <c r="J31" s="247">
        <v>149.9</v>
      </c>
      <c r="K31" s="247">
        <v>212.3</v>
      </c>
      <c r="L31" s="247">
        <v>1.0139</v>
      </c>
      <c r="M31" s="247">
        <v>90.823999999999998</v>
      </c>
      <c r="N31" s="247">
        <v>96.274000000000001</v>
      </c>
      <c r="O31" s="247">
        <v>92.337000000000003</v>
      </c>
      <c r="P31" s="247">
        <v>18.100000000000001</v>
      </c>
      <c r="Q31" s="247">
        <v>22.3</v>
      </c>
      <c r="R31" s="247">
        <v>18.8</v>
      </c>
      <c r="S31" s="247">
        <v>4.84</v>
      </c>
      <c r="T31" s="133">
        <v>6</v>
      </c>
      <c r="U31" s="130">
        <f t="shared" si="2"/>
        <v>3580</v>
      </c>
      <c r="V31" s="131">
        <f t="shared" ref="V31:V36" si="4">U31-W31</f>
        <v>3580</v>
      </c>
      <c r="W31" s="130">
        <f t="shared" si="3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477332</v>
      </c>
      <c r="E32" s="247">
        <v>528071</v>
      </c>
      <c r="F32" s="247">
        <v>7.4892050000000001</v>
      </c>
      <c r="G32" s="247">
        <v>0</v>
      </c>
      <c r="H32" s="247">
        <v>93.584000000000003</v>
      </c>
      <c r="I32" s="247">
        <v>19.600000000000001</v>
      </c>
      <c r="J32" s="247">
        <v>151.19999999999999</v>
      </c>
      <c r="K32" s="247">
        <v>272.8</v>
      </c>
      <c r="L32" s="247">
        <v>1.014</v>
      </c>
      <c r="M32" s="247">
        <v>90.516999999999996</v>
      </c>
      <c r="N32" s="247">
        <v>96.637</v>
      </c>
      <c r="O32" s="247">
        <v>92.622</v>
      </c>
      <c r="P32" s="247">
        <v>17.2</v>
      </c>
      <c r="Q32" s="247">
        <v>22.8</v>
      </c>
      <c r="R32" s="247">
        <v>18.5</v>
      </c>
      <c r="S32" s="247">
        <v>4.83</v>
      </c>
      <c r="T32" s="133">
        <v>5</v>
      </c>
      <c r="U32" s="130">
        <f t="shared" si="2"/>
        <v>3605</v>
      </c>
      <c r="V32" s="131">
        <f t="shared" si="4"/>
        <v>3605</v>
      </c>
      <c r="W32" s="130">
        <f t="shared" si="3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473727</v>
      </c>
      <c r="E33" s="247">
        <v>527592</v>
      </c>
      <c r="F33" s="247">
        <v>7.4159569999999997</v>
      </c>
      <c r="G33" s="247">
        <v>0</v>
      </c>
      <c r="H33" s="247">
        <v>93.924999999999997</v>
      </c>
      <c r="I33" s="247">
        <v>19.3</v>
      </c>
      <c r="J33" s="247">
        <v>134.19999999999999</v>
      </c>
      <c r="K33" s="247">
        <v>272.8</v>
      </c>
      <c r="L33" s="247">
        <v>1.0139</v>
      </c>
      <c r="M33" s="247">
        <v>91.238</v>
      </c>
      <c r="N33" s="247">
        <v>96.617999999999995</v>
      </c>
      <c r="O33" s="247">
        <v>91.591999999999999</v>
      </c>
      <c r="P33" s="247">
        <v>17.100000000000001</v>
      </c>
      <c r="Q33" s="247">
        <v>22.1</v>
      </c>
      <c r="R33" s="247">
        <v>18.399999999999999</v>
      </c>
      <c r="S33" s="247">
        <v>4.82</v>
      </c>
      <c r="T33" s="133">
        <v>4</v>
      </c>
      <c r="U33" s="130">
        <f t="shared" si="2"/>
        <v>3205</v>
      </c>
      <c r="V33" s="131">
        <f t="shared" si="4"/>
        <v>3205</v>
      </c>
      <c r="W33" s="130">
        <f t="shared" si="3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470522</v>
      </c>
      <c r="E34" s="247">
        <v>527168</v>
      </c>
      <c r="F34" s="247">
        <v>7.5054319999999999</v>
      </c>
      <c r="G34" s="247">
        <v>0</v>
      </c>
      <c r="H34" s="247">
        <v>96.382000000000005</v>
      </c>
      <c r="I34" s="247">
        <v>19.3</v>
      </c>
      <c r="J34" s="247">
        <v>67.599999999999994</v>
      </c>
      <c r="K34" s="247">
        <v>217.2</v>
      </c>
      <c r="L34" s="247">
        <v>1.0141</v>
      </c>
      <c r="M34" s="247">
        <v>91.266000000000005</v>
      </c>
      <c r="N34" s="247">
        <v>97.628</v>
      </c>
      <c r="O34" s="247">
        <v>92.828999999999994</v>
      </c>
      <c r="P34" s="247">
        <v>14.9</v>
      </c>
      <c r="Q34" s="247">
        <v>25.1</v>
      </c>
      <c r="R34" s="247">
        <v>18.399999999999999</v>
      </c>
      <c r="S34" s="247">
        <v>4.84</v>
      </c>
      <c r="T34" s="133">
        <v>3</v>
      </c>
      <c r="U34" s="130">
        <f t="shared" si="2"/>
        <v>1614</v>
      </c>
      <c r="V34" s="131">
        <f t="shared" si="4"/>
        <v>1614</v>
      </c>
      <c r="W34" s="130">
        <f t="shared" si="3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468908</v>
      </c>
      <c r="E35" s="247">
        <v>526960</v>
      </c>
      <c r="F35" s="247">
        <v>7.8806310000000002</v>
      </c>
      <c r="G35" s="247">
        <v>0</v>
      </c>
      <c r="H35" s="247">
        <v>96.906000000000006</v>
      </c>
      <c r="I35" s="247">
        <v>18.600000000000001</v>
      </c>
      <c r="J35" s="247">
        <v>39.799999999999997</v>
      </c>
      <c r="K35" s="247">
        <v>110.5</v>
      </c>
      <c r="L35" s="247">
        <v>1.0154000000000001</v>
      </c>
      <c r="M35" s="247">
        <v>95.754000000000005</v>
      </c>
      <c r="N35" s="247">
        <v>97.91</v>
      </c>
      <c r="O35" s="247">
        <v>96.643000000000001</v>
      </c>
      <c r="P35" s="247">
        <v>14.1</v>
      </c>
      <c r="Q35" s="247">
        <v>26.2</v>
      </c>
      <c r="R35" s="247">
        <v>15</v>
      </c>
      <c r="S35" s="247">
        <v>4.84</v>
      </c>
      <c r="T35" s="133">
        <v>2</v>
      </c>
      <c r="U35" s="130">
        <f t="shared" si="2"/>
        <v>911</v>
      </c>
      <c r="V35" s="131">
        <f t="shared" si="4"/>
        <v>911</v>
      </c>
      <c r="W35" s="130">
        <f t="shared" si="3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467997</v>
      </c>
      <c r="E36" s="247">
        <v>526843</v>
      </c>
      <c r="F36" s="247">
        <v>7.8774639999999998</v>
      </c>
      <c r="G36" s="247">
        <v>0</v>
      </c>
      <c r="H36" s="247">
        <v>98.167000000000002</v>
      </c>
      <c r="I36" s="247">
        <v>17.899999999999999</v>
      </c>
      <c r="J36" s="247">
        <v>6.3</v>
      </c>
      <c r="K36" s="247">
        <v>126.4</v>
      </c>
      <c r="L36" s="247">
        <v>1.0152000000000001</v>
      </c>
      <c r="M36" s="247">
        <v>96.772000000000006</v>
      </c>
      <c r="N36" s="247">
        <v>99.016000000000005</v>
      </c>
      <c r="O36" s="247">
        <v>97.043999999999997</v>
      </c>
      <c r="P36" s="247">
        <v>11.1</v>
      </c>
      <c r="Q36" s="247">
        <v>28.9</v>
      </c>
      <c r="R36" s="247">
        <v>16.2</v>
      </c>
      <c r="S36" s="247">
        <v>4.8499999999999996</v>
      </c>
      <c r="T36" s="133">
        <v>1</v>
      </c>
      <c r="U36" s="130">
        <f t="shared" si="2"/>
        <v>143</v>
      </c>
      <c r="V36" s="131">
        <f t="shared" si="4"/>
        <v>143</v>
      </c>
      <c r="W36" s="130">
        <f t="shared" si="3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467854</v>
      </c>
      <c r="E37" s="247">
        <v>526825</v>
      </c>
      <c r="F37" s="247">
        <v>8.164021</v>
      </c>
      <c r="G37" s="247">
        <v>0</v>
      </c>
      <c r="H37" s="247">
        <v>98.552999999999997</v>
      </c>
      <c r="I37" s="247">
        <v>18.3</v>
      </c>
      <c r="J37" s="247">
        <v>0</v>
      </c>
      <c r="K37" s="247">
        <v>0</v>
      </c>
      <c r="L37" s="247">
        <v>1.0165999999999999</v>
      </c>
      <c r="M37" s="247">
        <v>97.241</v>
      </c>
      <c r="N37" s="247">
        <v>99.501000000000005</v>
      </c>
      <c r="O37" s="247">
        <v>98.959000000000003</v>
      </c>
      <c r="P37" s="247">
        <v>10.5</v>
      </c>
      <c r="Q37" s="247">
        <v>30.2</v>
      </c>
      <c r="R37" s="247">
        <v>11.3</v>
      </c>
      <c r="S37" s="247">
        <v>4.8499999999999996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ageMargins left="0.7" right="0.7" top="0.75" bottom="0.75" header="0.3" footer="0.3"/>
  <pageSetup scale="35" orientation="portrait" horizontalDpi="4294967292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topLeftCell="A11" zoomScale="75" zoomScaleNormal="100" zoomScaleSheetLayoutView="75" workbookViewId="0">
      <selection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129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8" t="s">
        <v>130</v>
      </c>
      <c r="C2" s="309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241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0</v>
      </c>
      <c r="W15" s="130">
        <f t="shared" si="1"/>
        <v>0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0</v>
      </c>
      <c r="W16" s="130">
        <f t="shared" si="1"/>
        <v>0</v>
      </c>
      <c r="X16" s="105"/>
      <c r="Y16" s="72"/>
      <c r="Z16" s="269"/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0</v>
      </c>
      <c r="W17" s="130">
        <f t="shared" si="1"/>
        <v>0</v>
      </c>
      <c r="X17" s="105"/>
      <c r="Y17" s="72"/>
      <c r="Z17" s="269"/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0</v>
      </c>
      <c r="W18" s="130">
        <f t="shared" si="1"/>
        <v>0</v>
      </c>
      <c r="X18" s="105"/>
      <c r="Y18" s="72"/>
      <c r="Z18" s="269"/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0</v>
      </c>
      <c r="W19" s="130">
        <f t="shared" si="1"/>
        <v>0</v>
      </c>
      <c r="X19" s="105"/>
      <c r="Y19" s="72"/>
      <c r="Z19" s="269"/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0</v>
      </c>
      <c r="W20" s="130">
        <f t="shared" si="1"/>
        <v>0</v>
      </c>
      <c r="X20" s="105"/>
      <c r="Y20" s="72"/>
      <c r="Z20" s="269"/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0</v>
      </c>
      <c r="W21" s="130">
        <f t="shared" si="1"/>
        <v>0</v>
      </c>
      <c r="X21" s="105"/>
      <c r="Y21" s="72"/>
      <c r="Z21" s="269"/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0</v>
      </c>
      <c r="W22" s="130">
        <f t="shared" si="1"/>
        <v>0</v>
      </c>
      <c r="X22" s="105"/>
      <c r="Y22" s="72"/>
      <c r="Z22" s="269"/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0</v>
      </c>
      <c r="W23" s="130">
        <f t="shared" si="1"/>
        <v>0</v>
      </c>
      <c r="X23" s="105"/>
      <c r="Y23" s="72"/>
      <c r="Z23" s="269"/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0</v>
      </c>
      <c r="W24" s="130">
        <f t="shared" si="1"/>
        <v>0</v>
      </c>
      <c r="X24" s="105"/>
      <c r="Y24" s="72"/>
      <c r="Z24" s="269"/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0</v>
      </c>
      <c r="W25" s="130">
        <f t="shared" si="1"/>
        <v>0</v>
      </c>
      <c r="X25" s="105"/>
      <c r="Y25" s="72"/>
      <c r="Z25" s="269"/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0</v>
      </c>
      <c r="W26" s="130">
        <f t="shared" si="1"/>
        <v>0</v>
      </c>
      <c r="X26" s="105"/>
      <c r="Y26" s="72"/>
      <c r="Z26" s="269"/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0</v>
      </c>
      <c r="W27" s="130">
        <f t="shared" si="1"/>
        <v>0</v>
      </c>
      <c r="X27" s="105"/>
      <c r="Y27" s="72"/>
      <c r="Z27" s="269"/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0</v>
      </c>
      <c r="W28" s="130">
        <f t="shared" si="1"/>
        <v>0</v>
      </c>
      <c r="X28" s="105"/>
      <c r="Y28" s="72"/>
      <c r="Z28" s="269"/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-21500</v>
      </c>
      <c r="V29" s="131">
        <f t="shared" si="0"/>
        <v>-21500</v>
      </c>
      <c r="W29" s="130">
        <f t="shared" si="1"/>
        <v>0</v>
      </c>
      <c r="X29" s="105"/>
      <c r="Y29" s="72"/>
      <c r="Z29" s="269"/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21500</v>
      </c>
      <c r="E30" s="247">
        <v>3253</v>
      </c>
      <c r="F30" s="247">
        <v>7.6371570000000002</v>
      </c>
      <c r="G30" s="247">
        <v>0</v>
      </c>
      <c r="H30" s="247">
        <v>93.965000000000003</v>
      </c>
      <c r="I30" s="247">
        <v>14.1</v>
      </c>
      <c r="J30" s="247">
        <v>3</v>
      </c>
      <c r="K30" s="247">
        <v>26.6</v>
      </c>
      <c r="L30" s="247">
        <v>1.0149999999999999</v>
      </c>
      <c r="M30" s="247">
        <v>89.802000000000007</v>
      </c>
      <c r="N30" s="247">
        <v>96.971000000000004</v>
      </c>
      <c r="O30" s="247">
        <v>93.063000000000002</v>
      </c>
      <c r="P30" s="247">
        <v>7.1</v>
      </c>
      <c r="Q30" s="247">
        <v>23.9</v>
      </c>
      <c r="R30" s="247">
        <v>14.3</v>
      </c>
      <c r="S30" s="247">
        <v>5.73</v>
      </c>
      <c r="T30" s="129">
        <v>7</v>
      </c>
      <c r="U30" s="130">
        <f t="shared" si="2"/>
        <v>71</v>
      </c>
      <c r="V30" s="131">
        <f>U30-W30</f>
        <v>71</v>
      </c>
      <c r="W30" s="130">
        <f t="shared" si="1"/>
        <v>0</v>
      </c>
      <c r="X30" s="105"/>
      <c r="Y30" s="72"/>
      <c r="Z30" s="269"/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21429</v>
      </c>
      <c r="E31" s="247">
        <v>3243</v>
      </c>
      <c r="F31" s="247">
        <v>7.4813299999999998</v>
      </c>
      <c r="G31" s="247">
        <v>0</v>
      </c>
      <c r="H31" s="247">
        <v>92.700999999999993</v>
      </c>
      <c r="I31" s="247">
        <v>15.4</v>
      </c>
      <c r="J31" s="247">
        <v>5.7</v>
      </c>
      <c r="K31" s="247">
        <v>26.4</v>
      </c>
      <c r="L31" s="247">
        <v>1.0144</v>
      </c>
      <c r="M31" s="247">
        <v>89.834000000000003</v>
      </c>
      <c r="N31" s="247">
        <v>95.986000000000004</v>
      </c>
      <c r="O31" s="247">
        <v>91.524000000000001</v>
      </c>
      <c r="P31" s="247">
        <v>9.5</v>
      </c>
      <c r="Q31" s="247">
        <v>24.1</v>
      </c>
      <c r="R31" s="247">
        <v>15.8</v>
      </c>
      <c r="S31" s="247">
        <v>5.73</v>
      </c>
      <c r="T31" s="133">
        <v>6</v>
      </c>
      <c r="U31" s="130">
        <f t="shared" si="2"/>
        <v>135</v>
      </c>
      <c r="V31" s="131">
        <f t="shared" ref="V31:V36" si="3">U31-W31</f>
        <v>135</v>
      </c>
      <c r="W31" s="130">
        <f t="shared" si="1"/>
        <v>0</v>
      </c>
      <c r="X31" s="105"/>
      <c r="Y31" s="72"/>
      <c r="Z31" s="269"/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21294</v>
      </c>
      <c r="E32" s="247">
        <v>3225</v>
      </c>
      <c r="F32" s="247">
        <v>7.6100640000000004</v>
      </c>
      <c r="G32" s="247">
        <v>0</v>
      </c>
      <c r="H32" s="247">
        <v>92.763000000000005</v>
      </c>
      <c r="I32" s="247">
        <v>14.2</v>
      </c>
      <c r="J32" s="247">
        <v>5.2</v>
      </c>
      <c r="K32" s="247">
        <v>27</v>
      </c>
      <c r="L32" s="247">
        <v>1.0153000000000001</v>
      </c>
      <c r="M32" s="247">
        <v>89.441000000000003</v>
      </c>
      <c r="N32" s="247">
        <v>96.201999999999998</v>
      </c>
      <c r="O32" s="247">
        <v>91.662999999999997</v>
      </c>
      <c r="P32" s="247">
        <v>6.6</v>
      </c>
      <c r="Q32" s="247">
        <v>26.3</v>
      </c>
      <c r="R32" s="247">
        <v>11.5</v>
      </c>
      <c r="S32" s="247">
        <v>5.73</v>
      </c>
      <c r="T32" s="133">
        <v>5</v>
      </c>
      <c r="U32" s="130">
        <f t="shared" si="2"/>
        <v>123</v>
      </c>
      <c r="V32" s="131">
        <f t="shared" si="3"/>
        <v>123</v>
      </c>
      <c r="W32" s="130">
        <f t="shared" si="1"/>
        <v>0</v>
      </c>
      <c r="X32" s="105"/>
      <c r="Y32" s="72"/>
      <c r="Z32" s="269"/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21171</v>
      </c>
      <c r="E33" s="247">
        <v>3209</v>
      </c>
      <c r="F33" s="247">
        <v>7.538653</v>
      </c>
      <c r="G33" s="247">
        <v>0</v>
      </c>
      <c r="H33" s="247">
        <v>93.132999999999996</v>
      </c>
      <c r="I33" s="247">
        <v>13.2</v>
      </c>
      <c r="J33" s="247">
        <v>4.7</v>
      </c>
      <c r="K33" s="247">
        <v>27.7</v>
      </c>
      <c r="L33" s="247">
        <v>1.0152000000000001</v>
      </c>
      <c r="M33" s="247">
        <v>90.034000000000006</v>
      </c>
      <c r="N33" s="247">
        <v>96.296000000000006</v>
      </c>
      <c r="O33" s="247">
        <v>90.561999999999998</v>
      </c>
      <c r="P33" s="247">
        <v>3.9</v>
      </c>
      <c r="Q33" s="247">
        <v>22.1</v>
      </c>
      <c r="R33" s="247">
        <v>11.2</v>
      </c>
      <c r="S33" s="247">
        <v>5.74</v>
      </c>
      <c r="T33" s="133">
        <v>4</v>
      </c>
      <c r="U33" s="130">
        <f t="shared" si="2"/>
        <v>111</v>
      </c>
      <c r="V33" s="131">
        <f t="shared" si="3"/>
        <v>111</v>
      </c>
      <c r="W33" s="130">
        <f t="shared" si="1"/>
        <v>0</v>
      </c>
      <c r="X33" s="105"/>
      <c r="Y33" s="72"/>
      <c r="Z33" s="269"/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21060</v>
      </c>
      <c r="E34" s="247">
        <v>3194</v>
      </c>
      <c r="F34" s="247">
        <v>7.5799510000000003</v>
      </c>
      <c r="G34" s="247">
        <v>0</v>
      </c>
      <c r="H34" s="247">
        <v>95.989000000000004</v>
      </c>
      <c r="I34" s="247">
        <v>15.6</v>
      </c>
      <c r="J34" s="247">
        <v>1.8</v>
      </c>
      <c r="K34" s="247">
        <v>29.8</v>
      </c>
      <c r="L34" s="247">
        <v>1.0150999999999999</v>
      </c>
      <c r="M34" s="247">
        <v>90.522000000000006</v>
      </c>
      <c r="N34" s="247">
        <v>97.278000000000006</v>
      </c>
      <c r="O34" s="247">
        <v>91.692999999999998</v>
      </c>
      <c r="P34" s="247">
        <v>8.4</v>
      </c>
      <c r="Q34" s="247">
        <v>27.6</v>
      </c>
      <c r="R34" s="247">
        <v>12.7</v>
      </c>
      <c r="S34" s="247">
        <v>5.73</v>
      </c>
      <c r="T34" s="133">
        <v>3</v>
      </c>
      <c r="U34" s="130">
        <f t="shared" si="2"/>
        <v>45</v>
      </c>
      <c r="V34" s="131">
        <f t="shared" si="3"/>
        <v>45</v>
      </c>
      <c r="W34" s="130">
        <f t="shared" si="1"/>
        <v>0</v>
      </c>
      <c r="X34" s="105"/>
      <c r="Y34" s="72"/>
      <c r="Z34" s="269"/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21015</v>
      </c>
      <c r="E35" s="247">
        <v>3188</v>
      </c>
      <c r="F35" s="247">
        <v>7.8994749999999998</v>
      </c>
      <c r="G35" s="247">
        <v>0</v>
      </c>
      <c r="H35" s="247">
        <v>96.602999999999994</v>
      </c>
      <c r="I35" s="247">
        <v>16.3</v>
      </c>
      <c r="J35" s="247">
        <v>0</v>
      </c>
      <c r="K35" s="247">
        <v>0</v>
      </c>
      <c r="L35" s="247">
        <v>1.0157</v>
      </c>
      <c r="M35" s="247">
        <v>95.421999999999997</v>
      </c>
      <c r="N35" s="247">
        <v>97.688999999999993</v>
      </c>
      <c r="O35" s="247">
        <v>96.272000000000006</v>
      </c>
      <c r="P35" s="247">
        <v>9.1</v>
      </c>
      <c r="Q35" s="247">
        <v>27</v>
      </c>
      <c r="R35" s="247">
        <v>13.4</v>
      </c>
      <c r="S35" s="247">
        <v>5.74</v>
      </c>
      <c r="T35" s="133">
        <v>2</v>
      </c>
      <c r="U35" s="130">
        <f t="shared" si="2"/>
        <v>0</v>
      </c>
      <c r="V35" s="131">
        <f t="shared" si="3"/>
        <v>0</v>
      </c>
      <c r="W35" s="130">
        <f t="shared" si="1"/>
        <v>0</v>
      </c>
      <c r="X35" s="105"/>
      <c r="Y35" s="72"/>
      <c r="Z35" s="269"/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21015</v>
      </c>
      <c r="E36" s="247">
        <v>3188</v>
      </c>
      <c r="F36" s="247">
        <v>7.9940530000000001</v>
      </c>
      <c r="G36" s="247">
        <v>0</v>
      </c>
      <c r="H36" s="247">
        <v>98.045000000000002</v>
      </c>
      <c r="I36" s="247">
        <v>15.8</v>
      </c>
      <c r="J36" s="247">
        <v>0</v>
      </c>
      <c r="K36" s="247">
        <v>0</v>
      </c>
      <c r="L36" s="247">
        <v>1.0161</v>
      </c>
      <c r="M36" s="247">
        <v>96.527000000000001</v>
      </c>
      <c r="N36" s="247">
        <v>98.897000000000006</v>
      </c>
      <c r="O36" s="247">
        <v>96.896000000000001</v>
      </c>
      <c r="P36" s="247">
        <v>9.5</v>
      </c>
      <c r="Q36" s="247">
        <v>27.6</v>
      </c>
      <c r="R36" s="247">
        <v>11.8</v>
      </c>
      <c r="S36" s="247">
        <v>5.73</v>
      </c>
      <c r="T36" s="133">
        <v>1</v>
      </c>
      <c r="U36" s="130">
        <f t="shared" si="2"/>
        <v>0</v>
      </c>
      <c r="V36" s="131">
        <f t="shared" si="3"/>
        <v>0</v>
      </c>
      <c r="W36" s="130">
        <f t="shared" si="1"/>
        <v>0</v>
      </c>
      <c r="X36" s="105"/>
      <c r="Y36" s="72"/>
      <c r="Z36" s="269"/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21015</v>
      </c>
      <c r="E37" s="247">
        <v>3188</v>
      </c>
      <c r="F37" s="247">
        <v>8.1350599999999993</v>
      </c>
      <c r="G37" s="247">
        <v>0</v>
      </c>
      <c r="H37" s="247">
        <v>98.418000000000006</v>
      </c>
      <c r="I37" s="247">
        <v>17.8</v>
      </c>
      <c r="J37" s="247">
        <v>0</v>
      </c>
      <c r="K37" s="247">
        <v>0</v>
      </c>
      <c r="L37" s="247">
        <v>1.0164</v>
      </c>
      <c r="M37" s="247">
        <v>97.13</v>
      </c>
      <c r="N37" s="247">
        <v>99.384</v>
      </c>
      <c r="O37" s="247">
        <v>98.796999999999997</v>
      </c>
      <c r="P37" s="247">
        <v>9.9</v>
      </c>
      <c r="Q37" s="247">
        <v>30</v>
      </c>
      <c r="R37" s="247">
        <v>11.8</v>
      </c>
      <c r="S37" s="247">
        <v>5.75</v>
      </c>
      <c r="T37" s="108"/>
      <c r="U37" s="116"/>
      <c r="V37" s="135"/>
      <c r="W37" s="105"/>
      <c r="X37" s="105"/>
      <c r="Y37" s="72"/>
      <c r="Z37" s="269"/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A39"/>
  <sheetViews>
    <sheetView view="pageBreakPreview" zoomScale="75" zoomScaleNormal="100" zoomScaleSheet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B30" sqref="B30:S3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5" width="8" style="106" bestFit="1" customWidth="1"/>
    <col min="16" max="17" width="6.7109375" style="106" bestFit="1" customWidth="1"/>
    <col min="18" max="18" width="7.7109375" style="106" bestFit="1" customWidth="1"/>
    <col min="19" max="19" width="8.140625" style="106" bestFit="1" customWidth="1"/>
    <col min="20" max="20" width="3.7109375" style="106" customWidth="1"/>
    <col min="21" max="21" width="12.7109375" style="106" customWidth="1"/>
    <col min="22" max="22" width="8.140625" style="106" bestFit="1" customWidth="1"/>
    <col min="23" max="23" width="12.7109375" style="106" customWidth="1"/>
    <col min="24" max="24" width="3.7109375" style="106" customWidth="1"/>
    <col min="25" max="26" width="14.7109375" style="106" customWidth="1"/>
    <col min="27" max="27" width="3.7109375" style="106" customWidth="1"/>
    <col min="28" max="16384" width="9.140625" style="106"/>
  </cols>
  <sheetData>
    <row r="1" spans="1:27" ht="15.75" customHeight="1">
      <c r="A1" s="104" t="s">
        <v>188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5"/>
      <c r="W1" s="105"/>
      <c r="X1" s="105"/>
      <c r="Y1" s="105"/>
      <c r="Z1" s="105"/>
      <c r="AA1" s="105"/>
    </row>
    <row r="2" spans="1:27">
      <c r="A2" s="107" t="s">
        <v>114</v>
      </c>
      <c r="B2" s="306" t="s">
        <v>189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26" t="s">
        <v>17</v>
      </c>
      <c r="V2" s="105"/>
      <c r="W2" s="105"/>
      <c r="X2" s="105"/>
      <c r="Y2" s="105"/>
      <c r="Z2" s="105"/>
      <c r="AA2" s="105"/>
    </row>
    <row r="3" spans="1:27" ht="15" customHeight="1">
      <c r="A3" s="127" t="s">
        <v>18</v>
      </c>
      <c r="B3" s="304" t="s">
        <v>227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9" t="s">
        <v>22</v>
      </c>
      <c r="M3" s="109" t="s">
        <v>23</v>
      </c>
      <c r="N3" s="109" t="s">
        <v>24</v>
      </c>
      <c r="O3" s="109" t="s">
        <v>25</v>
      </c>
      <c r="P3" s="109" t="s">
        <v>23</v>
      </c>
      <c r="Q3" s="109" t="s">
        <v>24</v>
      </c>
      <c r="R3" s="109" t="s">
        <v>25</v>
      </c>
      <c r="S3" s="109" t="s">
        <v>26</v>
      </c>
      <c r="T3" s="108"/>
      <c r="U3" s="126" t="s">
        <v>27</v>
      </c>
      <c r="V3" s="105"/>
      <c r="W3" s="112" t="s">
        <v>97</v>
      </c>
      <c r="X3" s="105"/>
      <c r="Y3" s="105"/>
      <c r="Z3" s="105"/>
      <c r="AA3" s="105"/>
    </row>
    <row r="4" spans="1:27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9" t="s">
        <v>33</v>
      </c>
      <c r="M4" s="109" t="s">
        <v>34</v>
      </c>
      <c r="N4" s="109" t="s">
        <v>34</v>
      </c>
      <c r="O4" s="109" t="s">
        <v>34</v>
      </c>
      <c r="P4" s="109" t="s">
        <v>35</v>
      </c>
      <c r="Q4" s="109" t="s">
        <v>35</v>
      </c>
      <c r="R4" s="109" t="s">
        <v>36</v>
      </c>
      <c r="S4" s="109" t="s">
        <v>37</v>
      </c>
      <c r="T4" s="108"/>
      <c r="U4" s="126" t="s">
        <v>38</v>
      </c>
      <c r="V4" s="105"/>
      <c r="W4" s="112" t="s">
        <v>100</v>
      </c>
      <c r="X4" s="105"/>
      <c r="Y4" s="105"/>
      <c r="Z4" s="109" t="s">
        <v>15</v>
      </c>
      <c r="AA4" s="105"/>
    </row>
    <row r="5" spans="1:27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09" t="s">
        <v>11</v>
      </c>
      <c r="M5" s="109" t="s">
        <v>8</v>
      </c>
      <c r="N5" s="109" t="s">
        <v>8</v>
      </c>
      <c r="O5" s="109" t="s">
        <v>8</v>
      </c>
      <c r="P5" s="109" t="s">
        <v>9</v>
      </c>
      <c r="Q5" s="109" t="s">
        <v>9</v>
      </c>
      <c r="R5" s="109" t="s">
        <v>9</v>
      </c>
      <c r="S5" s="109" t="s">
        <v>12</v>
      </c>
      <c r="T5" s="110" t="s">
        <v>40</v>
      </c>
      <c r="U5" s="127" t="s">
        <v>41</v>
      </c>
      <c r="V5" s="109" t="s">
        <v>102</v>
      </c>
      <c r="W5" s="110" t="s">
        <v>56</v>
      </c>
      <c r="X5" s="105"/>
      <c r="Y5" s="109" t="s">
        <v>98</v>
      </c>
      <c r="Z5" s="109" t="s">
        <v>101</v>
      </c>
      <c r="AA5" s="105"/>
    </row>
    <row r="6" spans="1:27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89"/>
      <c r="M6" s="89"/>
      <c r="N6" s="89"/>
      <c r="O6" s="89"/>
      <c r="P6" s="89"/>
      <c r="Q6" s="89"/>
      <c r="R6" s="89"/>
      <c r="S6" s="89"/>
      <c r="T6" s="129">
        <v>31</v>
      </c>
      <c r="U6" s="130">
        <f>D6-D7</f>
        <v>0</v>
      </c>
      <c r="V6" s="131">
        <f t="shared" ref="V6:V29" si="0">U6-W6</f>
        <v>0</v>
      </c>
      <c r="W6" s="130">
        <f>Z6-Z7</f>
        <v>0</v>
      </c>
      <c r="X6" s="105"/>
      <c r="Y6" s="72"/>
      <c r="Z6" s="17"/>
      <c r="AA6" s="105"/>
    </row>
    <row r="7" spans="1:27">
      <c r="A7" s="132">
        <v>31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33">
        <v>30</v>
      </c>
      <c r="U7" s="130">
        <f>D7-D8</f>
        <v>0</v>
      </c>
      <c r="V7" s="131">
        <f t="shared" si="0"/>
        <v>0</v>
      </c>
      <c r="W7" s="130">
        <f t="shared" ref="W7:W36" si="1">Z7-Z8</f>
        <v>0</v>
      </c>
      <c r="X7" s="105"/>
      <c r="Y7" s="72"/>
      <c r="Z7" s="17"/>
      <c r="AA7" s="105"/>
    </row>
    <row r="8" spans="1:27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33">
        <v>29</v>
      </c>
      <c r="U8" s="130">
        <f>D8-D9</f>
        <v>0</v>
      </c>
      <c r="V8" s="131">
        <f t="shared" si="0"/>
        <v>0</v>
      </c>
      <c r="W8" s="130">
        <f t="shared" si="1"/>
        <v>0</v>
      </c>
      <c r="X8" s="105"/>
      <c r="Y8" s="72"/>
      <c r="Z8" s="17"/>
      <c r="AA8" s="105"/>
    </row>
    <row r="9" spans="1:27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29">
        <v>28</v>
      </c>
      <c r="U9" s="130">
        <f t="shared" ref="U9:U36" si="2">D9-D10</f>
        <v>0</v>
      </c>
      <c r="V9" s="131">
        <f t="shared" si="0"/>
        <v>0</v>
      </c>
      <c r="W9" s="130">
        <f t="shared" si="1"/>
        <v>0</v>
      </c>
      <c r="X9" s="105"/>
      <c r="Y9" s="72"/>
      <c r="Z9" s="17"/>
      <c r="AA9" s="105"/>
    </row>
    <row r="10" spans="1:27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33">
        <v>27</v>
      </c>
      <c r="U10" s="130">
        <f t="shared" si="2"/>
        <v>0</v>
      </c>
      <c r="V10" s="131">
        <f t="shared" si="0"/>
        <v>0</v>
      </c>
      <c r="W10" s="130">
        <f t="shared" si="1"/>
        <v>0</v>
      </c>
      <c r="X10" s="105"/>
      <c r="Y10" s="72"/>
      <c r="Z10" s="17"/>
      <c r="AA10" s="105"/>
    </row>
    <row r="11" spans="1:27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33">
        <v>26</v>
      </c>
      <c r="U11" s="130">
        <f t="shared" si="2"/>
        <v>0</v>
      </c>
      <c r="V11" s="131">
        <f t="shared" si="0"/>
        <v>0</v>
      </c>
      <c r="W11" s="130">
        <f t="shared" si="1"/>
        <v>0</v>
      </c>
      <c r="X11" s="105"/>
      <c r="Y11" s="72"/>
      <c r="Z11" s="17"/>
      <c r="AA11" s="105"/>
    </row>
    <row r="12" spans="1:27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33">
        <v>25</v>
      </c>
      <c r="U12" s="130">
        <f t="shared" si="2"/>
        <v>0</v>
      </c>
      <c r="V12" s="131">
        <f t="shared" si="0"/>
        <v>0</v>
      </c>
      <c r="W12" s="130">
        <f t="shared" si="1"/>
        <v>0</v>
      </c>
      <c r="X12" s="105"/>
      <c r="Y12" s="72"/>
      <c r="Z12" s="17"/>
      <c r="AA12" s="105"/>
    </row>
    <row r="13" spans="1:27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33">
        <v>24</v>
      </c>
      <c r="U13" s="130">
        <f t="shared" si="2"/>
        <v>0</v>
      </c>
      <c r="V13" s="131">
        <f t="shared" si="0"/>
        <v>0</v>
      </c>
      <c r="W13" s="130">
        <f t="shared" si="1"/>
        <v>0</v>
      </c>
      <c r="X13" s="105"/>
      <c r="Y13" s="72"/>
      <c r="Z13" s="17"/>
      <c r="AA13" s="105"/>
    </row>
    <row r="14" spans="1:27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33">
        <v>23</v>
      </c>
      <c r="U14" s="130">
        <f t="shared" si="2"/>
        <v>0</v>
      </c>
      <c r="V14" s="131">
        <f t="shared" si="0"/>
        <v>0</v>
      </c>
      <c r="W14" s="130">
        <f t="shared" si="1"/>
        <v>0</v>
      </c>
      <c r="X14" s="105"/>
      <c r="Y14" s="72"/>
      <c r="Z14" s="17"/>
      <c r="AA14" s="105"/>
    </row>
    <row r="15" spans="1:27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33">
        <v>22</v>
      </c>
      <c r="U15" s="130">
        <f t="shared" si="2"/>
        <v>0</v>
      </c>
      <c r="V15" s="131">
        <f t="shared" si="0"/>
        <v>373031</v>
      </c>
      <c r="W15" s="130">
        <f t="shared" si="1"/>
        <v>-373031</v>
      </c>
      <c r="X15" s="105"/>
      <c r="Y15" s="72"/>
      <c r="Z15" s="17"/>
      <c r="AA15" s="105"/>
    </row>
    <row r="16" spans="1:27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129">
        <v>21</v>
      </c>
      <c r="U16" s="130">
        <f t="shared" si="2"/>
        <v>0</v>
      </c>
      <c r="V16" s="131">
        <f t="shared" si="0"/>
        <v>-105</v>
      </c>
      <c r="W16" s="130">
        <f t="shared" si="1"/>
        <v>105</v>
      </c>
      <c r="X16" s="105"/>
      <c r="Y16" s="72"/>
      <c r="Z16" s="269" t="s">
        <v>303</v>
      </c>
      <c r="AA16" s="105"/>
    </row>
    <row r="17" spans="1:27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133">
        <v>20</v>
      </c>
      <c r="U17" s="130">
        <f t="shared" si="2"/>
        <v>0</v>
      </c>
      <c r="V17" s="131">
        <f t="shared" si="0"/>
        <v>-59</v>
      </c>
      <c r="W17" s="130">
        <f t="shared" si="1"/>
        <v>59</v>
      </c>
      <c r="X17" s="105"/>
      <c r="Y17" s="72"/>
      <c r="Z17" s="269" t="s">
        <v>304</v>
      </c>
      <c r="AA17" s="105"/>
    </row>
    <row r="18" spans="1:27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133">
        <v>19</v>
      </c>
      <c r="U18" s="130">
        <f t="shared" si="2"/>
        <v>0</v>
      </c>
      <c r="V18" s="131">
        <f t="shared" si="0"/>
        <v>-220</v>
      </c>
      <c r="W18" s="130">
        <f t="shared" si="1"/>
        <v>220</v>
      </c>
      <c r="X18" s="105"/>
      <c r="Y18" s="72"/>
      <c r="Z18" s="269" t="s">
        <v>305</v>
      </c>
      <c r="AA18" s="105"/>
    </row>
    <row r="19" spans="1:27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133">
        <v>18</v>
      </c>
      <c r="U19" s="130">
        <f t="shared" si="2"/>
        <v>0</v>
      </c>
      <c r="V19" s="131">
        <f t="shared" si="0"/>
        <v>-742</v>
      </c>
      <c r="W19" s="130">
        <f t="shared" si="1"/>
        <v>742</v>
      </c>
      <c r="X19" s="105"/>
      <c r="Y19" s="72"/>
      <c r="Z19" s="269" t="s">
        <v>306</v>
      </c>
      <c r="AA19" s="105"/>
    </row>
    <row r="20" spans="1:27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133">
        <v>17</v>
      </c>
      <c r="U20" s="130">
        <f t="shared" si="2"/>
        <v>0</v>
      </c>
      <c r="V20" s="131">
        <f t="shared" si="0"/>
        <v>-763</v>
      </c>
      <c r="W20" s="130">
        <f t="shared" si="1"/>
        <v>763</v>
      </c>
      <c r="X20" s="105"/>
      <c r="Y20" s="72"/>
      <c r="Z20" s="269" t="s">
        <v>307</v>
      </c>
      <c r="AA20" s="105"/>
    </row>
    <row r="21" spans="1:27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133">
        <v>16</v>
      </c>
      <c r="U21" s="130">
        <f t="shared" si="2"/>
        <v>0</v>
      </c>
      <c r="V21" s="131">
        <f t="shared" si="0"/>
        <v>-977</v>
      </c>
      <c r="W21" s="130">
        <f t="shared" si="1"/>
        <v>977</v>
      </c>
      <c r="X21" s="105"/>
      <c r="Y21" s="72"/>
      <c r="Z21" s="269" t="s">
        <v>308</v>
      </c>
      <c r="AA21" s="105"/>
    </row>
    <row r="22" spans="1:27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133">
        <v>15</v>
      </c>
      <c r="U22" s="130">
        <f t="shared" si="2"/>
        <v>0</v>
      </c>
      <c r="V22" s="131">
        <f t="shared" si="0"/>
        <v>-978</v>
      </c>
      <c r="W22" s="130">
        <f t="shared" si="1"/>
        <v>978</v>
      </c>
      <c r="X22" s="105"/>
      <c r="Y22" s="72"/>
      <c r="Z22" s="269" t="s">
        <v>265</v>
      </c>
      <c r="AA22" s="105"/>
    </row>
    <row r="23" spans="1:27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129">
        <v>14</v>
      </c>
      <c r="U23" s="130">
        <f t="shared" si="2"/>
        <v>0</v>
      </c>
      <c r="V23" s="131">
        <f t="shared" si="0"/>
        <v>-716</v>
      </c>
      <c r="W23" s="130">
        <f t="shared" si="1"/>
        <v>716</v>
      </c>
      <c r="X23" s="105"/>
      <c r="Y23" s="72"/>
      <c r="Z23" s="269" t="s">
        <v>266</v>
      </c>
      <c r="AA23" s="105"/>
    </row>
    <row r="24" spans="1:27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133">
        <v>13</v>
      </c>
      <c r="U24" s="130">
        <f t="shared" si="2"/>
        <v>0</v>
      </c>
      <c r="V24" s="131">
        <f t="shared" si="0"/>
        <v>-264</v>
      </c>
      <c r="W24" s="130">
        <f t="shared" si="1"/>
        <v>264</v>
      </c>
      <c r="X24" s="105"/>
      <c r="Y24" s="72"/>
      <c r="Z24" s="269" t="s">
        <v>267</v>
      </c>
      <c r="AA24" s="105"/>
    </row>
    <row r="25" spans="1:27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133">
        <v>12</v>
      </c>
      <c r="U25" s="130">
        <f t="shared" si="2"/>
        <v>0</v>
      </c>
      <c r="V25" s="131">
        <f t="shared" si="0"/>
        <v>-11</v>
      </c>
      <c r="W25" s="130">
        <f t="shared" si="1"/>
        <v>11</v>
      </c>
      <c r="X25" s="105"/>
      <c r="Y25" s="72"/>
      <c r="Z25" s="269" t="s">
        <v>268</v>
      </c>
      <c r="AA25" s="105"/>
    </row>
    <row r="26" spans="1:27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133">
        <v>11</v>
      </c>
      <c r="U26" s="130">
        <f t="shared" si="2"/>
        <v>0</v>
      </c>
      <c r="V26" s="131">
        <f t="shared" si="0"/>
        <v>-508</v>
      </c>
      <c r="W26" s="130">
        <f t="shared" si="1"/>
        <v>508</v>
      </c>
      <c r="X26" s="105"/>
      <c r="Y26" s="72"/>
      <c r="Z26" s="269" t="s">
        <v>269</v>
      </c>
      <c r="AA26" s="105"/>
    </row>
    <row r="27" spans="1:27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133">
        <v>10</v>
      </c>
      <c r="U27" s="130">
        <f t="shared" si="2"/>
        <v>0</v>
      </c>
      <c r="V27" s="131">
        <f t="shared" si="0"/>
        <v>-745</v>
      </c>
      <c r="W27" s="130">
        <f t="shared" si="1"/>
        <v>745</v>
      </c>
      <c r="X27" s="105"/>
      <c r="Y27" s="72"/>
      <c r="Z27" s="269" t="s">
        <v>270</v>
      </c>
      <c r="AA27" s="105"/>
    </row>
    <row r="28" spans="1:27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133">
        <v>9</v>
      </c>
      <c r="U28" s="130">
        <f t="shared" si="2"/>
        <v>0</v>
      </c>
      <c r="V28" s="131">
        <f t="shared" si="0"/>
        <v>-758</v>
      </c>
      <c r="W28" s="130">
        <f t="shared" si="1"/>
        <v>758</v>
      </c>
      <c r="X28" s="105"/>
      <c r="Y28" s="72"/>
      <c r="Z28" s="269" t="s">
        <v>271</v>
      </c>
      <c r="AA28" s="105"/>
    </row>
    <row r="29" spans="1:27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133">
        <v>8</v>
      </c>
      <c r="U29" s="130">
        <f t="shared" si="2"/>
        <v>-376628</v>
      </c>
      <c r="V29" s="131">
        <f t="shared" si="0"/>
        <v>-377626</v>
      </c>
      <c r="W29" s="130">
        <f t="shared" si="1"/>
        <v>998</v>
      </c>
      <c r="X29" s="105"/>
      <c r="Y29" s="72"/>
      <c r="Z29" s="269" t="s">
        <v>272</v>
      </c>
      <c r="AA29" s="105"/>
    </row>
    <row r="30" spans="1:27" s="134" customFormat="1">
      <c r="A30" s="113">
        <v>8</v>
      </c>
      <c r="B30" s="247" t="s">
        <v>309</v>
      </c>
      <c r="C30" s="247" t="s">
        <v>244</v>
      </c>
      <c r="D30" s="247">
        <v>376628</v>
      </c>
      <c r="E30" s="247">
        <v>619858</v>
      </c>
      <c r="F30" s="247">
        <v>7.6738270000000002</v>
      </c>
      <c r="G30" s="247">
        <v>0</v>
      </c>
      <c r="H30" s="247">
        <v>94.394000000000005</v>
      </c>
      <c r="I30" s="247">
        <v>13.7</v>
      </c>
      <c r="J30" s="247">
        <v>33.700000000000003</v>
      </c>
      <c r="K30" s="247">
        <v>112.5</v>
      </c>
      <c r="L30" s="247">
        <v>1.0152000000000001</v>
      </c>
      <c r="M30" s="247">
        <v>90.664000000000001</v>
      </c>
      <c r="N30" s="247">
        <v>97.135000000000005</v>
      </c>
      <c r="O30" s="247">
        <v>93.251999999999995</v>
      </c>
      <c r="P30" s="247">
        <v>7.2</v>
      </c>
      <c r="Q30" s="247">
        <v>23</v>
      </c>
      <c r="R30" s="247">
        <v>13.5</v>
      </c>
      <c r="S30" s="247">
        <v>5.21</v>
      </c>
      <c r="T30" s="129">
        <v>7</v>
      </c>
      <c r="U30" s="130">
        <f t="shared" si="2"/>
        <v>806</v>
      </c>
      <c r="V30" s="131">
        <f>U30-W30</f>
        <v>24</v>
      </c>
      <c r="W30" s="130">
        <f t="shared" si="1"/>
        <v>782</v>
      </c>
      <c r="X30" s="105"/>
      <c r="Y30" s="72"/>
      <c r="Z30" s="269" t="s">
        <v>273</v>
      </c>
      <c r="AA30" s="105"/>
    </row>
    <row r="31" spans="1:27">
      <c r="A31" s="132">
        <v>7</v>
      </c>
      <c r="B31" s="247" t="s">
        <v>310</v>
      </c>
      <c r="C31" s="247" t="s">
        <v>244</v>
      </c>
      <c r="D31" s="247">
        <v>375822</v>
      </c>
      <c r="E31" s="247">
        <v>619754</v>
      </c>
      <c r="F31" s="247">
        <v>7.591367</v>
      </c>
      <c r="G31" s="247">
        <v>0</v>
      </c>
      <c r="H31" s="247">
        <v>93.317999999999998</v>
      </c>
      <c r="I31" s="247">
        <v>14.4</v>
      </c>
      <c r="J31" s="247">
        <v>30.6</v>
      </c>
      <c r="K31" s="247">
        <v>97.9</v>
      </c>
      <c r="L31" s="247">
        <v>1.0148999999999999</v>
      </c>
      <c r="M31" s="247">
        <v>90.652000000000001</v>
      </c>
      <c r="N31" s="247">
        <v>96.069000000000003</v>
      </c>
      <c r="O31" s="247">
        <v>92.231999999999999</v>
      </c>
      <c r="P31" s="247">
        <v>9.5</v>
      </c>
      <c r="Q31" s="247">
        <v>21.8</v>
      </c>
      <c r="R31" s="247">
        <v>13.7</v>
      </c>
      <c r="S31" s="247">
        <v>5.22</v>
      </c>
      <c r="T31" s="133">
        <v>6</v>
      </c>
      <c r="U31" s="130">
        <f t="shared" si="2"/>
        <v>732</v>
      </c>
      <c r="V31" s="131">
        <f t="shared" ref="V31:V36" si="3">U31-W31</f>
        <v>425</v>
      </c>
      <c r="W31" s="130">
        <f t="shared" si="1"/>
        <v>307</v>
      </c>
      <c r="X31" s="105"/>
      <c r="Y31" s="72"/>
      <c r="Z31" s="269" t="s">
        <v>274</v>
      </c>
      <c r="AA31" s="105"/>
    </row>
    <row r="32" spans="1:27">
      <c r="A32" s="132">
        <v>6</v>
      </c>
      <c r="B32" s="247" t="s">
        <v>311</v>
      </c>
      <c r="C32" s="247" t="s">
        <v>244</v>
      </c>
      <c r="D32" s="247">
        <v>375090</v>
      </c>
      <c r="E32" s="247">
        <v>619658</v>
      </c>
      <c r="F32" s="247">
        <v>7.6563920000000003</v>
      </c>
      <c r="G32" s="247">
        <v>0</v>
      </c>
      <c r="H32" s="247">
        <v>93.394000000000005</v>
      </c>
      <c r="I32" s="247">
        <v>14.4</v>
      </c>
      <c r="J32" s="247">
        <v>29.2</v>
      </c>
      <c r="K32" s="247">
        <v>68.5</v>
      </c>
      <c r="L32" s="247">
        <v>1.0154000000000001</v>
      </c>
      <c r="M32" s="247">
        <v>90.356999999999999</v>
      </c>
      <c r="N32" s="247">
        <v>96.4</v>
      </c>
      <c r="O32" s="247">
        <v>92.406000000000006</v>
      </c>
      <c r="P32" s="247">
        <v>7.4</v>
      </c>
      <c r="Q32" s="247">
        <v>25.2</v>
      </c>
      <c r="R32" s="247">
        <v>11.9</v>
      </c>
      <c r="S32" s="247">
        <v>5.21</v>
      </c>
      <c r="T32" s="133">
        <v>5</v>
      </c>
      <c r="U32" s="130">
        <f t="shared" si="2"/>
        <v>698</v>
      </c>
      <c r="V32" s="131">
        <f t="shared" si="3"/>
        <v>408</v>
      </c>
      <c r="W32" s="130">
        <f t="shared" si="1"/>
        <v>290</v>
      </c>
      <c r="X32" s="105"/>
      <c r="Y32" s="72"/>
      <c r="Z32" s="269" t="s">
        <v>275</v>
      </c>
      <c r="AA32" s="105"/>
    </row>
    <row r="33" spans="1:27">
      <c r="A33" s="132">
        <v>5</v>
      </c>
      <c r="B33" s="247" t="s">
        <v>312</v>
      </c>
      <c r="C33" s="247" t="s">
        <v>244</v>
      </c>
      <c r="D33" s="247">
        <v>374392</v>
      </c>
      <c r="E33" s="247">
        <v>619567</v>
      </c>
      <c r="F33" s="247">
        <v>7.5883690000000001</v>
      </c>
      <c r="G33" s="247">
        <v>0</v>
      </c>
      <c r="H33" s="247">
        <v>93.718999999999994</v>
      </c>
      <c r="I33" s="247">
        <v>14.2</v>
      </c>
      <c r="J33" s="247">
        <v>34.1</v>
      </c>
      <c r="K33" s="247">
        <v>96.8</v>
      </c>
      <c r="L33" s="247">
        <v>1.0152000000000001</v>
      </c>
      <c r="M33" s="247">
        <v>91.078999999999994</v>
      </c>
      <c r="N33" s="247">
        <v>96.378</v>
      </c>
      <c r="O33" s="247">
        <v>91.438999999999993</v>
      </c>
      <c r="P33" s="247">
        <v>7.2</v>
      </c>
      <c r="Q33" s="247">
        <v>22.1</v>
      </c>
      <c r="R33" s="247">
        <v>11.7</v>
      </c>
      <c r="S33" s="247">
        <v>5.21</v>
      </c>
      <c r="T33" s="133">
        <v>4</v>
      </c>
      <c r="U33" s="130">
        <f t="shared" si="2"/>
        <v>816</v>
      </c>
      <c r="V33" s="131">
        <f t="shared" si="3"/>
        <v>122</v>
      </c>
      <c r="W33" s="130">
        <f t="shared" si="1"/>
        <v>694</v>
      </c>
      <c r="X33" s="105"/>
      <c r="Y33" s="72"/>
      <c r="Z33" s="269" t="s">
        <v>276</v>
      </c>
      <c r="AA33" s="105"/>
    </row>
    <row r="34" spans="1:27">
      <c r="A34" s="132">
        <v>4</v>
      </c>
      <c r="B34" s="247" t="s">
        <v>313</v>
      </c>
      <c r="C34" s="247" t="s">
        <v>244</v>
      </c>
      <c r="D34" s="247">
        <v>373576</v>
      </c>
      <c r="E34" s="247">
        <v>619461</v>
      </c>
      <c r="F34" s="247">
        <v>7.6280619999999999</v>
      </c>
      <c r="G34" s="247">
        <v>0</v>
      </c>
      <c r="H34" s="247">
        <v>96.152000000000001</v>
      </c>
      <c r="I34" s="247">
        <v>17.7</v>
      </c>
      <c r="J34" s="247">
        <v>9.8000000000000007</v>
      </c>
      <c r="K34" s="247">
        <v>98.7</v>
      </c>
      <c r="L34" s="247">
        <v>1.0150999999999999</v>
      </c>
      <c r="M34" s="247">
        <v>91.064999999999998</v>
      </c>
      <c r="N34" s="247">
        <v>97.364999999999995</v>
      </c>
      <c r="O34" s="247">
        <v>92.652000000000001</v>
      </c>
      <c r="P34" s="247">
        <v>8.8000000000000007</v>
      </c>
      <c r="Q34" s="247">
        <v>29</v>
      </c>
      <c r="R34" s="247">
        <v>13.5</v>
      </c>
      <c r="S34" s="247">
        <v>5.22</v>
      </c>
      <c r="T34" s="133">
        <v>3</v>
      </c>
      <c r="U34" s="130">
        <f t="shared" si="2"/>
        <v>239</v>
      </c>
      <c r="V34" s="131">
        <f t="shared" si="3"/>
        <v>-725</v>
      </c>
      <c r="W34" s="130">
        <f t="shared" si="1"/>
        <v>964</v>
      </c>
      <c r="X34" s="105"/>
      <c r="Y34" s="72"/>
      <c r="Z34" s="269" t="s">
        <v>277</v>
      </c>
      <c r="AA34" s="105"/>
    </row>
    <row r="35" spans="1:27">
      <c r="A35" s="132">
        <v>3</v>
      </c>
      <c r="B35" s="247" t="s">
        <v>314</v>
      </c>
      <c r="C35" s="247" t="s">
        <v>244</v>
      </c>
      <c r="D35" s="247">
        <v>373337</v>
      </c>
      <c r="E35" s="247">
        <v>619430</v>
      </c>
      <c r="F35" s="247">
        <v>7.9441040000000003</v>
      </c>
      <c r="G35" s="247">
        <v>0</v>
      </c>
      <c r="H35" s="247">
        <v>96.674000000000007</v>
      </c>
      <c r="I35" s="247">
        <v>17.600000000000001</v>
      </c>
      <c r="J35" s="247">
        <v>0.5</v>
      </c>
      <c r="K35" s="247">
        <v>4.3</v>
      </c>
      <c r="L35" s="247">
        <v>1.016</v>
      </c>
      <c r="M35" s="247">
        <v>95.554000000000002</v>
      </c>
      <c r="N35" s="247">
        <v>97.66</v>
      </c>
      <c r="O35" s="247">
        <v>96.391999999999996</v>
      </c>
      <c r="P35" s="247">
        <v>9.4</v>
      </c>
      <c r="Q35" s="247">
        <v>29</v>
      </c>
      <c r="R35" s="247">
        <v>12.2</v>
      </c>
      <c r="S35" s="247">
        <v>5.22</v>
      </c>
      <c r="T35" s="133">
        <v>2</v>
      </c>
      <c r="U35" s="130">
        <f t="shared" si="2"/>
        <v>15</v>
      </c>
      <c r="V35" s="131">
        <f t="shared" si="3"/>
        <v>-939</v>
      </c>
      <c r="W35" s="130">
        <f t="shared" si="1"/>
        <v>954</v>
      </c>
      <c r="X35" s="105"/>
      <c r="Y35" s="72"/>
      <c r="Z35" s="269" t="s">
        <v>278</v>
      </c>
      <c r="AA35" s="105"/>
    </row>
    <row r="36" spans="1:27">
      <c r="A36" s="132">
        <v>2</v>
      </c>
      <c r="B36" s="247" t="s">
        <v>315</v>
      </c>
      <c r="C36" s="247" t="s">
        <v>244</v>
      </c>
      <c r="D36" s="247">
        <v>373322</v>
      </c>
      <c r="E36" s="247">
        <v>619429</v>
      </c>
      <c r="F36" s="247">
        <v>7.9939390000000001</v>
      </c>
      <c r="G36" s="247">
        <v>0</v>
      </c>
      <c r="H36" s="247">
        <v>97.918000000000006</v>
      </c>
      <c r="I36" s="247">
        <v>17.600000000000001</v>
      </c>
      <c r="J36" s="247">
        <v>0.3</v>
      </c>
      <c r="K36" s="247">
        <v>5.7</v>
      </c>
      <c r="L36" s="247">
        <v>1.0161</v>
      </c>
      <c r="M36" s="247">
        <v>96.549000000000007</v>
      </c>
      <c r="N36" s="247">
        <v>98.745000000000005</v>
      </c>
      <c r="O36" s="247">
        <v>96.869</v>
      </c>
      <c r="P36" s="247">
        <v>10.1</v>
      </c>
      <c r="Q36" s="247">
        <v>30.7</v>
      </c>
      <c r="R36" s="247">
        <v>11.7</v>
      </c>
      <c r="S36" s="247">
        <v>5.22</v>
      </c>
      <c r="T36" s="133">
        <v>1</v>
      </c>
      <c r="U36" s="130">
        <f t="shared" si="2"/>
        <v>12</v>
      </c>
      <c r="V36" s="131">
        <f t="shared" si="3"/>
        <v>-685</v>
      </c>
      <c r="W36" s="130">
        <f t="shared" si="1"/>
        <v>697</v>
      </c>
      <c r="X36" s="105"/>
      <c r="Y36" s="72"/>
      <c r="Z36" s="269" t="s">
        <v>279</v>
      </c>
      <c r="AA36" s="105"/>
    </row>
    <row r="37" spans="1:27">
      <c r="A37" s="132">
        <v>1</v>
      </c>
      <c r="B37" s="247" t="s">
        <v>316</v>
      </c>
      <c r="C37" s="247" t="s">
        <v>244</v>
      </c>
      <c r="D37" s="247">
        <v>373310</v>
      </c>
      <c r="E37" s="247">
        <v>619427</v>
      </c>
      <c r="F37" s="247">
        <v>8.1404969999999999</v>
      </c>
      <c r="G37" s="247">
        <v>0</v>
      </c>
      <c r="H37" s="247">
        <v>98.284999999999997</v>
      </c>
      <c r="I37" s="247">
        <v>18.899999999999999</v>
      </c>
      <c r="J37" s="247">
        <v>0</v>
      </c>
      <c r="K37" s="247">
        <v>0</v>
      </c>
      <c r="L37" s="247">
        <v>1.0165</v>
      </c>
      <c r="M37" s="247">
        <v>97.052000000000007</v>
      </c>
      <c r="N37" s="247">
        <v>99.245000000000005</v>
      </c>
      <c r="O37" s="247">
        <v>98.668000000000006</v>
      </c>
      <c r="P37" s="247">
        <v>9.9</v>
      </c>
      <c r="Q37" s="247">
        <v>32.700000000000003</v>
      </c>
      <c r="R37" s="247">
        <v>11.4</v>
      </c>
      <c r="S37" s="247">
        <v>5.22</v>
      </c>
      <c r="T37" s="108"/>
      <c r="U37" s="116"/>
      <c r="V37" s="135"/>
      <c r="W37" s="105"/>
      <c r="X37" s="105"/>
      <c r="Y37" s="72"/>
      <c r="Z37" s="269" t="s">
        <v>280</v>
      </c>
      <c r="AA37" s="105"/>
    </row>
    <row r="38" spans="1:27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>
      <c r="D39" s="136"/>
      <c r="E39" s="136"/>
      <c r="N39" s="136"/>
    </row>
  </sheetData>
  <mergeCells count="3">
    <mergeCell ref="E1:G2"/>
    <mergeCell ref="B2:C2"/>
    <mergeCell ref="B3:C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5" orientation="landscape" horizontalDpi="4294967292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S39"/>
  <sheetViews>
    <sheetView view="pageBreakPreview" zoomScale="75" zoomScaleNormal="100" zoomScaleSheetLayoutView="75"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F21" sqref="F21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2" width="3.7109375" style="106" customWidth="1"/>
    <col min="13" max="13" width="12.7109375" style="106" customWidth="1"/>
    <col min="14" max="14" width="8.140625" style="106" bestFit="1" customWidth="1"/>
    <col min="15" max="15" width="12.7109375" style="106" customWidth="1"/>
    <col min="16" max="16" width="3.7109375" style="106" customWidth="1"/>
    <col min="17" max="18" width="14.7109375" style="106" customWidth="1"/>
    <col min="19" max="19" width="3.7109375" style="106" customWidth="1"/>
    <col min="20" max="16384" width="9.140625" style="106"/>
  </cols>
  <sheetData>
    <row r="1" spans="1:19" ht="15.75" customHeight="1">
      <c r="A1" s="104" t="s">
        <v>190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5"/>
      <c r="O1" s="105"/>
      <c r="P1" s="105"/>
      <c r="Q1" s="105"/>
      <c r="R1" s="105"/>
      <c r="S1" s="105"/>
    </row>
    <row r="2" spans="1:19">
      <c r="A2" s="107" t="s">
        <v>114</v>
      </c>
      <c r="B2" s="306" t="s">
        <v>191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26" t="s">
        <v>17</v>
      </c>
      <c r="N2" s="105"/>
      <c r="O2" s="105"/>
      <c r="P2" s="105"/>
      <c r="Q2" s="105"/>
      <c r="R2" s="105"/>
      <c r="S2" s="105"/>
    </row>
    <row r="3" spans="1:19" ht="15" customHeight="1">
      <c r="A3" s="127" t="s">
        <v>18</v>
      </c>
      <c r="B3" s="304" t="s">
        <v>228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8"/>
      <c r="M3" s="126" t="s">
        <v>27</v>
      </c>
      <c r="N3" s="105"/>
      <c r="O3" s="112" t="s">
        <v>97</v>
      </c>
      <c r="P3" s="105"/>
      <c r="Q3" s="105"/>
      <c r="R3" s="105"/>
      <c r="S3" s="105"/>
    </row>
    <row r="4" spans="1:19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8"/>
      <c r="M4" s="126" t="s">
        <v>38</v>
      </c>
      <c r="N4" s="105"/>
      <c r="O4" s="112" t="s">
        <v>100</v>
      </c>
      <c r="P4" s="105"/>
      <c r="Q4" s="105"/>
      <c r="R4" s="109" t="s">
        <v>15</v>
      </c>
      <c r="S4" s="105"/>
    </row>
    <row r="5" spans="1:19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10" t="s">
        <v>40</v>
      </c>
      <c r="M5" s="127" t="s">
        <v>41</v>
      </c>
      <c r="N5" s="109" t="s">
        <v>102</v>
      </c>
      <c r="O5" s="110" t="s">
        <v>56</v>
      </c>
      <c r="P5" s="105"/>
      <c r="Q5" s="109" t="s">
        <v>98</v>
      </c>
      <c r="R5" s="109" t="s">
        <v>101</v>
      </c>
      <c r="S5" s="105"/>
    </row>
    <row r="6" spans="1:19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129">
        <v>31</v>
      </c>
      <c r="M6" s="130">
        <f t="shared" ref="M6:M36" si="0">D6-D7</f>
        <v>0</v>
      </c>
      <c r="N6" s="131">
        <f t="shared" ref="N6:N29" si="1">M6-O6</f>
        <v>0</v>
      </c>
      <c r="O6" s="130">
        <f>R6-R7</f>
        <v>0</v>
      </c>
      <c r="P6" s="105"/>
      <c r="Q6" s="72"/>
      <c r="R6" s="17"/>
      <c r="S6" s="105"/>
    </row>
    <row r="7" spans="1:19">
      <c r="A7" s="132">
        <v>31</v>
      </c>
      <c r="B7" s="17"/>
      <c r="C7" s="17"/>
      <c r="D7" s="17"/>
      <c r="E7" s="89"/>
      <c r="F7" s="89"/>
      <c r="G7" s="89"/>
      <c r="H7" s="17"/>
      <c r="I7" s="17"/>
      <c r="J7" s="89"/>
      <c r="K7" s="89"/>
      <c r="L7" s="133">
        <v>30</v>
      </c>
      <c r="M7" s="130">
        <f t="shared" si="0"/>
        <v>0</v>
      </c>
      <c r="N7" s="131">
        <f t="shared" si="1"/>
        <v>0</v>
      </c>
      <c r="O7" s="130">
        <f t="shared" ref="O7:O36" si="2">R7-R8</f>
        <v>0</v>
      </c>
      <c r="P7" s="105"/>
      <c r="Q7" s="72"/>
      <c r="R7" s="17"/>
      <c r="S7" s="105"/>
    </row>
    <row r="8" spans="1:19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33">
        <v>29</v>
      </c>
      <c r="M8" s="130">
        <f t="shared" si="0"/>
        <v>0</v>
      </c>
      <c r="N8" s="131">
        <f t="shared" si="1"/>
        <v>0</v>
      </c>
      <c r="O8" s="130">
        <f t="shared" si="2"/>
        <v>0</v>
      </c>
      <c r="P8" s="105"/>
      <c r="Q8" s="72"/>
      <c r="R8" s="17"/>
      <c r="S8" s="105"/>
    </row>
    <row r="9" spans="1:19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29">
        <v>28</v>
      </c>
      <c r="M9" s="130">
        <f t="shared" si="0"/>
        <v>0</v>
      </c>
      <c r="N9" s="131">
        <f t="shared" si="1"/>
        <v>0</v>
      </c>
      <c r="O9" s="130">
        <f t="shared" si="2"/>
        <v>0</v>
      </c>
      <c r="P9" s="105"/>
      <c r="Q9" s="72"/>
      <c r="R9" s="17"/>
      <c r="S9" s="105"/>
    </row>
    <row r="10" spans="1:19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33">
        <v>27</v>
      </c>
      <c r="M10" s="130">
        <f t="shared" si="0"/>
        <v>0</v>
      </c>
      <c r="N10" s="131">
        <f t="shared" si="1"/>
        <v>0</v>
      </c>
      <c r="O10" s="130">
        <f t="shared" si="2"/>
        <v>0</v>
      </c>
      <c r="P10" s="105"/>
      <c r="Q10" s="72"/>
      <c r="R10" s="17"/>
      <c r="S10" s="105"/>
    </row>
    <row r="11" spans="1:19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33">
        <v>26</v>
      </c>
      <c r="M11" s="130">
        <f t="shared" si="0"/>
        <v>0</v>
      </c>
      <c r="N11" s="131">
        <f t="shared" si="1"/>
        <v>0</v>
      </c>
      <c r="O11" s="130">
        <f t="shared" si="2"/>
        <v>0</v>
      </c>
      <c r="P11" s="105"/>
      <c r="Q11" s="72"/>
      <c r="R11" s="17"/>
      <c r="S11" s="105"/>
    </row>
    <row r="12" spans="1:19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33">
        <v>25</v>
      </c>
      <c r="M12" s="130">
        <f t="shared" si="0"/>
        <v>0</v>
      </c>
      <c r="N12" s="131">
        <f t="shared" si="1"/>
        <v>0</v>
      </c>
      <c r="O12" s="130">
        <f t="shared" si="2"/>
        <v>0</v>
      </c>
      <c r="P12" s="105"/>
      <c r="Q12" s="72"/>
      <c r="R12" s="17"/>
      <c r="S12" s="105"/>
    </row>
    <row r="13" spans="1:19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33">
        <v>24</v>
      </c>
      <c r="M13" s="130">
        <f t="shared" si="0"/>
        <v>0</v>
      </c>
      <c r="N13" s="131">
        <f t="shared" si="1"/>
        <v>0</v>
      </c>
      <c r="O13" s="130">
        <f t="shared" si="2"/>
        <v>0</v>
      </c>
      <c r="P13" s="105"/>
      <c r="Q13" s="72"/>
      <c r="R13" s="17"/>
      <c r="S13" s="105"/>
    </row>
    <row r="14" spans="1:19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33">
        <v>23</v>
      </c>
      <c r="M14" s="130">
        <f t="shared" si="0"/>
        <v>0</v>
      </c>
      <c r="N14" s="131">
        <f t="shared" si="1"/>
        <v>0</v>
      </c>
      <c r="O14" s="130">
        <f t="shared" si="2"/>
        <v>0</v>
      </c>
      <c r="P14" s="105"/>
      <c r="Q14" s="72"/>
      <c r="R14" s="17"/>
      <c r="S14" s="105"/>
    </row>
    <row r="15" spans="1:19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33">
        <v>22</v>
      </c>
      <c r="M15" s="130">
        <f t="shared" si="0"/>
        <v>0</v>
      </c>
      <c r="N15" s="131">
        <f t="shared" si="1"/>
        <v>987357</v>
      </c>
      <c r="O15" s="130">
        <f t="shared" si="2"/>
        <v>-987357</v>
      </c>
      <c r="P15" s="105"/>
      <c r="Q15" s="72"/>
      <c r="R15" s="17"/>
      <c r="S15" s="105"/>
    </row>
    <row r="16" spans="1:19" s="134" customFormat="1">
      <c r="A16" s="113">
        <v>22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129">
        <v>21</v>
      </c>
      <c r="M16" s="130">
        <f t="shared" si="0"/>
        <v>0</v>
      </c>
      <c r="N16" s="131">
        <f t="shared" si="1"/>
        <v>-2412</v>
      </c>
      <c r="O16" s="130">
        <f t="shared" si="2"/>
        <v>2412</v>
      </c>
      <c r="P16" s="105"/>
      <c r="Q16" s="72"/>
      <c r="R16" s="269" t="s">
        <v>297</v>
      </c>
      <c r="S16" s="105"/>
    </row>
    <row r="17" spans="1:19">
      <c r="A17" s="132">
        <v>21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133">
        <v>20</v>
      </c>
      <c r="M17" s="130">
        <f t="shared" si="0"/>
        <v>0</v>
      </c>
      <c r="N17" s="131">
        <f t="shared" si="1"/>
        <v>-2513</v>
      </c>
      <c r="O17" s="130">
        <f t="shared" si="2"/>
        <v>2513</v>
      </c>
      <c r="P17" s="105"/>
      <c r="Q17" s="72"/>
      <c r="R17" s="269" t="s">
        <v>298</v>
      </c>
      <c r="S17" s="105"/>
    </row>
    <row r="18" spans="1:19">
      <c r="A18" s="132">
        <v>20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133">
        <v>19</v>
      </c>
      <c r="M18" s="130">
        <f t="shared" si="0"/>
        <v>0</v>
      </c>
      <c r="N18" s="131">
        <f t="shared" si="1"/>
        <v>-2711</v>
      </c>
      <c r="O18" s="130">
        <f t="shared" si="2"/>
        <v>2711</v>
      </c>
      <c r="P18" s="105"/>
      <c r="Q18" s="72"/>
      <c r="R18" s="269" t="s">
        <v>299</v>
      </c>
      <c r="S18" s="105"/>
    </row>
    <row r="19" spans="1:19">
      <c r="A19" s="132">
        <v>19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133">
        <v>18</v>
      </c>
      <c r="M19" s="130">
        <f t="shared" si="0"/>
        <v>0</v>
      </c>
      <c r="N19" s="131">
        <f t="shared" si="1"/>
        <v>-2752</v>
      </c>
      <c r="O19" s="130">
        <f t="shared" si="2"/>
        <v>2752</v>
      </c>
      <c r="P19" s="105"/>
      <c r="Q19" s="72"/>
      <c r="R19" s="269" t="s">
        <v>300</v>
      </c>
      <c r="S19" s="105"/>
    </row>
    <row r="20" spans="1:19">
      <c r="A20" s="132">
        <v>18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133">
        <v>17</v>
      </c>
      <c r="M20" s="130">
        <f t="shared" si="0"/>
        <v>0</v>
      </c>
      <c r="N20" s="131">
        <f t="shared" si="1"/>
        <v>-2579</v>
      </c>
      <c r="O20" s="130">
        <f t="shared" si="2"/>
        <v>2579</v>
      </c>
      <c r="P20" s="105"/>
      <c r="Q20" s="72"/>
      <c r="R20" s="269" t="s">
        <v>301</v>
      </c>
      <c r="S20" s="105"/>
    </row>
    <row r="21" spans="1:19">
      <c r="A21" s="132">
        <v>17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133">
        <v>16</v>
      </c>
      <c r="M21" s="130">
        <f t="shared" si="0"/>
        <v>0</v>
      </c>
      <c r="N21" s="131">
        <f t="shared" si="1"/>
        <v>-2618</v>
      </c>
      <c r="O21" s="130">
        <f t="shared" si="2"/>
        <v>2618</v>
      </c>
      <c r="P21" s="105"/>
      <c r="Q21" s="72"/>
      <c r="R21" s="269" t="s">
        <v>302</v>
      </c>
      <c r="S21" s="105"/>
    </row>
    <row r="22" spans="1:19">
      <c r="A22" s="132">
        <v>16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133">
        <v>15</v>
      </c>
      <c r="M22" s="130">
        <f t="shared" si="0"/>
        <v>0</v>
      </c>
      <c r="N22" s="131">
        <f t="shared" si="1"/>
        <v>-2607</v>
      </c>
      <c r="O22" s="130">
        <f t="shared" si="2"/>
        <v>2607</v>
      </c>
      <c r="P22" s="105"/>
      <c r="Q22" s="72"/>
      <c r="R22" s="269" t="s">
        <v>281</v>
      </c>
      <c r="S22" s="105"/>
    </row>
    <row r="23" spans="1:19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129">
        <v>14</v>
      </c>
      <c r="M23" s="130">
        <f t="shared" si="0"/>
        <v>0</v>
      </c>
      <c r="N23" s="131">
        <f t="shared" si="1"/>
        <v>-2671</v>
      </c>
      <c r="O23" s="130">
        <f t="shared" si="2"/>
        <v>2671</v>
      </c>
      <c r="P23" s="105"/>
      <c r="Q23" s="72"/>
      <c r="R23" s="269" t="s">
        <v>282</v>
      </c>
      <c r="S23" s="105"/>
    </row>
    <row r="24" spans="1:19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133">
        <v>13</v>
      </c>
      <c r="M24" s="130">
        <f t="shared" si="0"/>
        <v>0</v>
      </c>
      <c r="N24" s="131">
        <f t="shared" si="1"/>
        <v>-1628</v>
      </c>
      <c r="O24" s="130">
        <f t="shared" si="2"/>
        <v>1628</v>
      </c>
      <c r="P24" s="105"/>
      <c r="Q24" s="72"/>
      <c r="R24" s="269" t="s">
        <v>283</v>
      </c>
      <c r="S24" s="105"/>
    </row>
    <row r="25" spans="1:19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133">
        <v>12</v>
      </c>
      <c r="M25" s="130">
        <f t="shared" si="0"/>
        <v>0</v>
      </c>
      <c r="N25" s="131">
        <f t="shared" si="1"/>
        <v>-327</v>
      </c>
      <c r="O25" s="130">
        <f t="shared" si="2"/>
        <v>327</v>
      </c>
      <c r="P25" s="105"/>
      <c r="Q25" s="72"/>
      <c r="R25" s="269" t="s">
        <v>284</v>
      </c>
      <c r="S25" s="105"/>
    </row>
    <row r="26" spans="1:19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133">
        <v>11</v>
      </c>
      <c r="M26" s="130">
        <f t="shared" si="0"/>
        <v>0</v>
      </c>
      <c r="N26" s="131">
        <f t="shared" si="1"/>
        <v>-2281</v>
      </c>
      <c r="O26" s="130">
        <f t="shared" si="2"/>
        <v>2281</v>
      </c>
      <c r="P26" s="105"/>
      <c r="Q26" s="72"/>
      <c r="R26" s="269" t="s">
        <v>285</v>
      </c>
      <c r="S26" s="105"/>
    </row>
    <row r="27" spans="1:19">
      <c r="A27" s="132">
        <v>11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133">
        <v>10</v>
      </c>
      <c r="M27" s="130">
        <f t="shared" si="0"/>
        <v>0</v>
      </c>
      <c r="N27" s="131">
        <f t="shared" si="1"/>
        <v>-2640</v>
      </c>
      <c r="O27" s="130">
        <f t="shared" si="2"/>
        <v>2640</v>
      </c>
      <c r="P27" s="105"/>
      <c r="Q27" s="72"/>
      <c r="R27" s="269" t="s">
        <v>286</v>
      </c>
      <c r="S27" s="105"/>
    </row>
    <row r="28" spans="1:19">
      <c r="A28" s="132">
        <v>10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133">
        <v>9</v>
      </c>
      <c r="M28" s="130">
        <f t="shared" si="0"/>
        <v>0</v>
      </c>
      <c r="N28" s="131">
        <f t="shared" si="1"/>
        <v>-2701</v>
      </c>
      <c r="O28" s="130">
        <f t="shared" si="2"/>
        <v>2701</v>
      </c>
      <c r="P28" s="105"/>
      <c r="Q28" s="72"/>
      <c r="R28" s="269" t="s">
        <v>287</v>
      </c>
      <c r="S28" s="105"/>
    </row>
    <row r="29" spans="1:19">
      <c r="A29" s="132">
        <v>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133">
        <v>8</v>
      </c>
      <c r="M29" s="130">
        <f t="shared" si="0"/>
        <v>-1001166</v>
      </c>
      <c r="N29" s="131">
        <f t="shared" si="1"/>
        <v>-1003847</v>
      </c>
      <c r="O29" s="130">
        <f t="shared" si="2"/>
        <v>2681</v>
      </c>
      <c r="P29" s="105"/>
      <c r="Q29" s="72"/>
      <c r="R29" s="269" t="s">
        <v>288</v>
      </c>
      <c r="S29" s="105"/>
    </row>
    <row r="30" spans="1:19" s="134" customFormat="1">
      <c r="A30" s="113">
        <v>8</v>
      </c>
      <c r="B30" s="247" t="s">
        <v>309</v>
      </c>
      <c r="C30" s="247" t="s">
        <v>244</v>
      </c>
      <c r="D30" s="247">
        <v>1001166</v>
      </c>
      <c r="E30" s="247">
        <v>192687</v>
      </c>
      <c r="F30" s="247">
        <v>7.6165900000000004</v>
      </c>
      <c r="G30" s="247">
        <v>0</v>
      </c>
      <c r="H30" s="247">
        <v>95.113</v>
      </c>
      <c r="I30" s="247">
        <v>19.8</v>
      </c>
      <c r="J30" s="247">
        <v>99.1</v>
      </c>
      <c r="K30" s="247">
        <v>148.9</v>
      </c>
      <c r="L30" s="129">
        <v>7</v>
      </c>
      <c r="M30" s="130">
        <f t="shared" si="0"/>
        <v>2373</v>
      </c>
      <c r="N30" s="131">
        <f>M30-O30</f>
        <v>-400</v>
      </c>
      <c r="O30" s="130">
        <f t="shared" si="2"/>
        <v>2773</v>
      </c>
      <c r="P30" s="105"/>
      <c r="Q30" s="72"/>
      <c r="R30" s="269" t="s">
        <v>289</v>
      </c>
      <c r="S30" s="105"/>
    </row>
    <row r="31" spans="1:19">
      <c r="A31" s="132">
        <v>7</v>
      </c>
      <c r="B31" s="247" t="s">
        <v>310</v>
      </c>
      <c r="C31" s="247" t="s">
        <v>244</v>
      </c>
      <c r="D31" s="247">
        <v>998793</v>
      </c>
      <c r="E31" s="247">
        <v>192377</v>
      </c>
      <c r="F31" s="247">
        <v>7.4596299999999998</v>
      </c>
      <c r="G31" s="247">
        <v>0</v>
      </c>
      <c r="H31" s="247">
        <v>93.992999999999995</v>
      </c>
      <c r="I31" s="247">
        <v>20</v>
      </c>
      <c r="J31" s="247">
        <v>99.1</v>
      </c>
      <c r="K31" s="247">
        <v>156.5</v>
      </c>
      <c r="L31" s="133">
        <v>6</v>
      </c>
      <c r="M31" s="130">
        <f t="shared" si="0"/>
        <v>2375</v>
      </c>
      <c r="N31" s="131">
        <f t="shared" ref="N31:N36" si="3">M31-O31</f>
        <v>1558</v>
      </c>
      <c r="O31" s="130">
        <f t="shared" si="2"/>
        <v>817</v>
      </c>
      <c r="P31" s="105"/>
      <c r="Q31" s="72"/>
      <c r="R31" s="269" t="s">
        <v>290</v>
      </c>
      <c r="S31" s="105"/>
    </row>
    <row r="32" spans="1:19">
      <c r="A32" s="132">
        <v>6</v>
      </c>
      <c r="B32" s="247" t="s">
        <v>311</v>
      </c>
      <c r="C32" s="247" t="s">
        <v>244</v>
      </c>
      <c r="D32" s="247">
        <v>996418</v>
      </c>
      <c r="E32" s="247">
        <v>192062</v>
      </c>
      <c r="F32" s="247">
        <v>7.5370660000000003</v>
      </c>
      <c r="G32" s="247">
        <v>0</v>
      </c>
      <c r="H32" s="247">
        <v>94.069000000000003</v>
      </c>
      <c r="I32" s="247">
        <v>20</v>
      </c>
      <c r="J32" s="247">
        <v>97.6</v>
      </c>
      <c r="K32" s="247">
        <v>172.6</v>
      </c>
      <c r="L32" s="133">
        <v>5</v>
      </c>
      <c r="M32" s="130">
        <f t="shared" si="0"/>
        <v>2341</v>
      </c>
      <c r="N32" s="131">
        <f t="shared" si="3"/>
        <v>-321</v>
      </c>
      <c r="O32" s="130">
        <f t="shared" si="2"/>
        <v>2662</v>
      </c>
      <c r="P32" s="105"/>
      <c r="Q32" s="72"/>
      <c r="R32" s="269" t="s">
        <v>291</v>
      </c>
      <c r="S32" s="105"/>
    </row>
    <row r="33" spans="1:19">
      <c r="A33" s="132">
        <v>5</v>
      </c>
      <c r="B33" s="247" t="s">
        <v>312</v>
      </c>
      <c r="C33" s="247" t="s">
        <v>244</v>
      </c>
      <c r="D33" s="247">
        <v>994077</v>
      </c>
      <c r="E33" s="247">
        <v>191752</v>
      </c>
      <c r="F33" s="247">
        <v>7.4476279999999999</v>
      </c>
      <c r="G33" s="247">
        <v>0</v>
      </c>
      <c r="H33" s="247">
        <v>94.424999999999997</v>
      </c>
      <c r="I33" s="247">
        <v>19.399999999999999</v>
      </c>
      <c r="J33" s="247">
        <v>94.8</v>
      </c>
      <c r="K33" s="247">
        <v>152.30000000000001</v>
      </c>
      <c r="L33" s="133">
        <v>4</v>
      </c>
      <c r="M33" s="130">
        <f t="shared" si="0"/>
        <v>2273</v>
      </c>
      <c r="N33" s="131">
        <f t="shared" si="3"/>
        <v>-490</v>
      </c>
      <c r="O33" s="130">
        <f t="shared" si="2"/>
        <v>2763</v>
      </c>
      <c r="P33" s="105"/>
      <c r="Q33" s="72"/>
      <c r="R33" s="269" t="s">
        <v>292</v>
      </c>
      <c r="S33" s="105"/>
    </row>
    <row r="34" spans="1:19">
      <c r="A34" s="132">
        <v>4</v>
      </c>
      <c r="B34" s="247" t="s">
        <v>313</v>
      </c>
      <c r="C34" s="247" t="s">
        <v>244</v>
      </c>
      <c r="D34" s="247">
        <v>991804</v>
      </c>
      <c r="E34" s="247">
        <v>191452</v>
      </c>
      <c r="F34" s="247">
        <v>7.5167789999999997</v>
      </c>
      <c r="G34" s="247">
        <v>0</v>
      </c>
      <c r="H34" s="247">
        <v>96.991</v>
      </c>
      <c r="I34" s="247">
        <v>17.100000000000001</v>
      </c>
      <c r="J34" s="247">
        <v>18.3</v>
      </c>
      <c r="K34" s="247">
        <v>158.9</v>
      </c>
      <c r="L34" s="133">
        <v>3</v>
      </c>
      <c r="M34" s="130">
        <f t="shared" si="0"/>
        <v>428</v>
      </c>
      <c r="N34" s="131">
        <f t="shared" si="3"/>
        <v>-2373</v>
      </c>
      <c r="O34" s="130">
        <f t="shared" si="2"/>
        <v>2801</v>
      </c>
      <c r="P34" s="105"/>
      <c r="Q34" s="72"/>
      <c r="R34" s="269" t="s">
        <v>293</v>
      </c>
      <c r="S34" s="105"/>
    </row>
    <row r="35" spans="1:19">
      <c r="A35" s="132">
        <v>3</v>
      </c>
      <c r="B35" s="247" t="s">
        <v>314</v>
      </c>
      <c r="C35" s="247" t="s">
        <v>244</v>
      </c>
      <c r="D35" s="247">
        <v>991376</v>
      </c>
      <c r="E35" s="247">
        <v>191396</v>
      </c>
      <c r="F35" s="247">
        <v>7.7795579999999998</v>
      </c>
      <c r="G35" s="247">
        <v>0</v>
      </c>
      <c r="H35" s="247">
        <v>97.525000000000006</v>
      </c>
      <c r="I35" s="247">
        <v>16.8</v>
      </c>
      <c r="J35" s="247">
        <v>5.2</v>
      </c>
      <c r="K35" s="247">
        <v>53.7</v>
      </c>
      <c r="L35" s="133">
        <v>2</v>
      </c>
      <c r="M35" s="130">
        <f t="shared" si="0"/>
        <v>126</v>
      </c>
      <c r="N35" s="131">
        <f t="shared" si="3"/>
        <v>-2512</v>
      </c>
      <c r="O35" s="130">
        <f t="shared" si="2"/>
        <v>2638</v>
      </c>
      <c r="P35" s="105"/>
      <c r="Q35" s="72"/>
      <c r="R35" s="269" t="s">
        <v>294</v>
      </c>
      <c r="S35" s="105"/>
    </row>
    <row r="36" spans="1:19">
      <c r="A36" s="132">
        <v>2</v>
      </c>
      <c r="B36" s="247" t="s">
        <v>315</v>
      </c>
      <c r="C36" s="247" t="s">
        <v>244</v>
      </c>
      <c r="D36" s="247">
        <v>991250</v>
      </c>
      <c r="E36" s="247">
        <v>191381</v>
      </c>
      <c r="F36" s="247">
        <v>8.0886279999999999</v>
      </c>
      <c r="G36" s="247">
        <v>0</v>
      </c>
      <c r="H36" s="247">
        <v>98.84</v>
      </c>
      <c r="I36" s="247">
        <v>16.899999999999999</v>
      </c>
      <c r="J36" s="247">
        <v>0.1</v>
      </c>
      <c r="K36" s="247">
        <v>3.1</v>
      </c>
      <c r="L36" s="133">
        <v>1</v>
      </c>
      <c r="M36" s="130">
        <f t="shared" si="0"/>
        <v>5</v>
      </c>
      <c r="N36" s="131">
        <f t="shared" si="3"/>
        <v>-2605</v>
      </c>
      <c r="O36" s="130">
        <f t="shared" si="2"/>
        <v>2610</v>
      </c>
      <c r="P36" s="105"/>
      <c r="Q36" s="72"/>
      <c r="R36" s="269" t="s">
        <v>295</v>
      </c>
      <c r="S36" s="105"/>
    </row>
    <row r="37" spans="1:19">
      <c r="A37" s="132">
        <v>1</v>
      </c>
      <c r="B37" s="247" t="s">
        <v>316</v>
      </c>
      <c r="C37" s="247" t="s">
        <v>244</v>
      </c>
      <c r="D37" s="247">
        <v>991245</v>
      </c>
      <c r="E37" s="247">
        <v>191380</v>
      </c>
      <c r="F37" s="247">
        <v>8.2511600000000005</v>
      </c>
      <c r="G37" s="247">
        <v>0</v>
      </c>
      <c r="H37" s="247">
        <v>99.206999999999994</v>
      </c>
      <c r="I37" s="247">
        <v>17</v>
      </c>
      <c r="J37" s="247">
        <v>6.2</v>
      </c>
      <c r="K37" s="247">
        <v>70.5</v>
      </c>
      <c r="L37" s="108"/>
      <c r="M37" s="116"/>
      <c r="N37" s="135"/>
      <c r="O37" s="105"/>
      <c r="P37" s="105"/>
      <c r="Q37" s="72"/>
      <c r="R37" s="269" t="s">
        <v>296</v>
      </c>
      <c r="S37" s="105"/>
    </row>
    <row r="38" spans="1:19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</row>
    <row r="39" spans="1:19">
      <c r="D39" s="136"/>
      <c r="E39" s="136"/>
    </row>
  </sheetData>
  <mergeCells count="3">
    <mergeCell ref="E1:G2"/>
    <mergeCell ref="B2:C2"/>
    <mergeCell ref="B3:C3"/>
  </mergeCells>
  <pageMargins left="0.70866141732283472" right="0.70866141732283472" top="0.74803149606299213" bottom="0.74803149606299213" header="0.31496062992125984" footer="0.31496062992125984"/>
  <pageSetup scale="48" orientation="landscape" horizontalDpi="4294967292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view="pageBreakPreview" topLeftCell="A11" zoomScale="80" zoomScaleNormal="100" zoomScaleSheetLayoutView="80" workbookViewId="0">
      <selection activeCell="E24" sqref="E24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2" width="3.7109375" style="106" customWidth="1"/>
    <col min="13" max="13" width="12.7109375" style="106" customWidth="1"/>
    <col min="14" max="14" width="8.140625" style="106" bestFit="1" customWidth="1"/>
    <col min="15" max="15" width="12.7109375" style="106" customWidth="1"/>
    <col min="16" max="16" width="3.7109375" style="106" customWidth="1"/>
    <col min="17" max="18" width="14.7109375" style="106" customWidth="1"/>
    <col min="19" max="19" width="3.7109375" style="106" customWidth="1"/>
    <col min="20" max="16384" width="9.140625" style="106"/>
  </cols>
  <sheetData>
    <row r="1" spans="1:19" ht="15.75" customHeight="1">
      <c r="A1" s="104" t="s">
        <v>174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5"/>
      <c r="O1" s="105"/>
      <c r="P1" s="105"/>
      <c r="Q1" s="105"/>
      <c r="R1" s="105"/>
      <c r="S1" s="105"/>
    </row>
    <row r="2" spans="1:19">
      <c r="A2" s="107" t="s">
        <v>114</v>
      </c>
      <c r="B2" s="306" t="s">
        <v>175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26" t="s">
        <v>17</v>
      </c>
      <c r="N2" s="105"/>
      <c r="O2" s="105"/>
      <c r="P2" s="105"/>
      <c r="Q2" s="105"/>
      <c r="R2" s="105"/>
      <c r="S2" s="105"/>
    </row>
    <row r="3" spans="1:19" ht="15" customHeight="1">
      <c r="A3" s="127" t="s">
        <v>18</v>
      </c>
      <c r="B3" s="304" t="s">
        <v>245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8"/>
      <c r="M3" s="126" t="s">
        <v>27</v>
      </c>
      <c r="N3" s="105"/>
      <c r="O3" s="112" t="s">
        <v>97</v>
      </c>
      <c r="P3" s="105"/>
      <c r="Q3" s="105"/>
      <c r="R3" s="105"/>
      <c r="S3" s="105"/>
    </row>
    <row r="4" spans="1:19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8"/>
      <c r="M4" s="126" t="s">
        <v>38</v>
      </c>
      <c r="N4" s="105"/>
      <c r="O4" s="112" t="s">
        <v>100</v>
      </c>
      <c r="P4" s="105"/>
      <c r="Q4" s="105"/>
      <c r="R4" s="109" t="s">
        <v>15</v>
      </c>
      <c r="S4" s="105"/>
    </row>
    <row r="5" spans="1:19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10" t="s">
        <v>40</v>
      </c>
      <c r="M5" s="127" t="s">
        <v>41</v>
      </c>
      <c r="N5" s="109" t="s">
        <v>102</v>
      </c>
      <c r="O5" s="110" t="s">
        <v>56</v>
      </c>
      <c r="P5" s="105"/>
      <c r="Q5" s="109" t="s">
        <v>98</v>
      </c>
      <c r="R5" s="109" t="s">
        <v>101</v>
      </c>
      <c r="S5" s="105"/>
    </row>
    <row r="6" spans="1:19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129">
        <v>31</v>
      </c>
      <c r="M6" s="130">
        <f t="shared" ref="M6:M36" si="0">D6-D7</f>
        <v>0</v>
      </c>
      <c r="N6" s="131">
        <f t="shared" ref="N6:N29" si="1">M6-O6</f>
        <v>0</v>
      </c>
      <c r="O6" s="130">
        <f>R6-R7</f>
        <v>0</v>
      </c>
      <c r="P6" s="105"/>
      <c r="Q6" s="72"/>
      <c r="R6" s="17"/>
      <c r="S6" s="105"/>
    </row>
    <row r="7" spans="1:19">
      <c r="A7" s="132">
        <v>31</v>
      </c>
      <c r="B7" s="17"/>
      <c r="C7" s="17"/>
      <c r="D7" s="17"/>
      <c r="E7" s="17"/>
      <c r="F7" s="89"/>
      <c r="G7" s="89"/>
      <c r="H7" s="17"/>
      <c r="I7" s="17"/>
      <c r="J7" s="89"/>
      <c r="K7" s="89"/>
      <c r="L7" s="133">
        <v>30</v>
      </c>
      <c r="M7" s="130">
        <f t="shared" si="0"/>
        <v>0</v>
      </c>
      <c r="N7" s="131">
        <f t="shared" si="1"/>
        <v>0</v>
      </c>
      <c r="O7" s="130">
        <f t="shared" ref="O7:O36" si="2">R7-R8</f>
        <v>0</v>
      </c>
      <c r="P7" s="105"/>
      <c r="Q7" s="72"/>
      <c r="R7" s="17"/>
      <c r="S7" s="105"/>
    </row>
    <row r="8" spans="1:19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33">
        <v>29</v>
      </c>
      <c r="M8" s="130">
        <f t="shared" si="0"/>
        <v>0</v>
      </c>
      <c r="N8" s="131">
        <f t="shared" si="1"/>
        <v>0</v>
      </c>
      <c r="O8" s="130">
        <f t="shared" si="2"/>
        <v>0</v>
      </c>
      <c r="P8" s="105"/>
      <c r="Q8" s="72"/>
      <c r="R8" s="17"/>
      <c r="S8" s="105"/>
    </row>
    <row r="9" spans="1:19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29">
        <v>28</v>
      </c>
      <c r="M9" s="130">
        <f t="shared" si="0"/>
        <v>0</v>
      </c>
      <c r="N9" s="131">
        <f t="shared" si="1"/>
        <v>0</v>
      </c>
      <c r="O9" s="130">
        <f t="shared" si="2"/>
        <v>0</v>
      </c>
      <c r="P9" s="105"/>
      <c r="Q9" s="72"/>
      <c r="R9" s="17"/>
      <c r="S9" s="105"/>
    </row>
    <row r="10" spans="1:19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33">
        <v>27</v>
      </c>
      <c r="M10" s="130">
        <f t="shared" si="0"/>
        <v>0</v>
      </c>
      <c r="N10" s="131">
        <f t="shared" si="1"/>
        <v>0</v>
      </c>
      <c r="O10" s="130">
        <f t="shared" si="2"/>
        <v>0</v>
      </c>
      <c r="P10" s="105"/>
      <c r="Q10" s="72"/>
      <c r="R10" s="17"/>
      <c r="S10" s="105"/>
    </row>
    <row r="11" spans="1:19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33">
        <v>26</v>
      </c>
      <c r="M11" s="130">
        <f t="shared" si="0"/>
        <v>0</v>
      </c>
      <c r="N11" s="131">
        <f t="shared" si="1"/>
        <v>0</v>
      </c>
      <c r="O11" s="130">
        <f t="shared" si="2"/>
        <v>0</v>
      </c>
      <c r="P11" s="105"/>
      <c r="Q11" s="72"/>
      <c r="R11" s="17"/>
      <c r="S11" s="105"/>
    </row>
    <row r="12" spans="1:19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33">
        <v>25</v>
      </c>
      <c r="M12" s="130">
        <f t="shared" si="0"/>
        <v>0</v>
      </c>
      <c r="N12" s="131">
        <f t="shared" si="1"/>
        <v>0</v>
      </c>
      <c r="O12" s="130">
        <f t="shared" si="2"/>
        <v>0</v>
      </c>
      <c r="P12" s="105"/>
      <c r="Q12" s="72"/>
      <c r="R12" s="17"/>
      <c r="S12" s="105"/>
    </row>
    <row r="13" spans="1:19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33">
        <v>24</v>
      </c>
      <c r="M13" s="130">
        <f t="shared" si="0"/>
        <v>0</v>
      </c>
      <c r="N13" s="131">
        <f t="shared" si="1"/>
        <v>0</v>
      </c>
      <c r="O13" s="130">
        <f t="shared" si="2"/>
        <v>0</v>
      </c>
      <c r="P13" s="105"/>
      <c r="Q13" s="72"/>
      <c r="R13" s="17"/>
      <c r="S13" s="105"/>
    </row>
    <row r="14" spans="1:19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33">
        <v>23</v>
      </c>
      <c r="M14" s="130">
        <f t="shared" si="0"/>
        <v>0</v>
      </c>
      <c r="N14" s="131">
        <f t="shared" si="1"/>
        <v>0</v>
      </c>
      <c r="O14" s="130">
        <f t="shared" si="2"/>
        <v>0</v>
      </c>
      <c r="P14" s="105"/>
      <c r="Q14" s="72"/>
      <c r="R14" s="17"/>
      <c r="S14" s="105"/>
    </row>
    <row r="15" spans="1:19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33">
        <v>22</v>
      </c>
      <c r="M15" s="130">
        <f t="shared" si="0"/>
        <v>0</v>
      </c>
      <c r="N15" s="131">
        <f t="shared" si="1"/>
        <v>0</v>
      </c>
      <c r="O15" s="130">
        <f t="shared" si="2"/>
        <v>0</v>
      </c>
      <c r="P15" s="105"/>
      <c r="Q15" s="72"/>
      <c r="R15" s="17"/>
      <c r="S15" s="105"/>
    </row>
    <row r="16" spans="1:19" s="134" customFormat="1">
      <c r="A16" s="113">
        <v>22</v>
      </c>
      <c r="B16" s="247"/>
      <c r="C16" s="247"/>
      <c r="D16" s="248"/>
      <c r="E16" s="247"/>
      <c r="F16" s="247"/>
      <c r="G16" s="247"/>
      <c r="H16" s="247"/>
      <c r="I16" s="247"/>
      <c r="J16" s="247"/>
      <c r="K16" s="247"/>
      <c r="L16" s="129">
        <v>21</v>
      </c>
      <c r="M16" s="130">
        <f t="shared" si="0"/>
        <v>0</v>
      </c>
      <c r="N16" s="131">
        <f t="shared" si="1"/>
        <v>0</v>
      </c>
      <c r="O16" s="130">
        <f t="shared" si="2"/>
        <v>0</v>
      </c>
      <c r="P16" s="105"/>
      <c r="Q16" s="72"/>
      <c r="R16" s="17"/>
      <c r="S16" s="105"/>
    </row>
    <row r="17" spans="1:19">
      <c r="A17" s="132">
        <v>21</v>
      </c>
      <c r="B17" s="247"/>
      <c r="C17" s="247"/>
      <c r="D17" s="248"/>
      <c r="E17" s="247"/>
      <c r="F17" s="247"/>
      <c r="G17" s="247"/>
      <c r="H17" s="247"/>
      <c r="I17" s="247"/>
      <c r="J17" s="247"/>
      <c r="K17" s="247"/>
      <c r="L17" s="133">
        <v>20</v>
      </c>
      <c r="M17" s="130">
        <f t="shared" si="0"/>
        <v>0</v>
      </c>
      <c r="N17" s="131">
        <f t="shared" si="1"/>
        <v>0</v>
      </c>
      <c r="O17" s="130">
        <f t="shared" si="2"/>
        <v>0</v>
      </c>
      <c r="P17" s="105"/>
      <c r="Q17" s="72"/>
      <c r="R17" s="17"/>
      <c r="S17" s="105"/>
    </row>
    <row r="18" spans="1:19">
      <c r="A18" s="132">
        <v>20</v>
      </c>
      <c r="B18" s="247"/>
      <c r="C18" s="247"/>
      <c r="D18" s="248"/>
      <c r="E18" s="247"/>
      <c r="F18" s="247"/>
      <c r="G18" s="247"/>
      <c r="H18" s="247"/>
      <c r="I18" s="247"/>
      <c r="J18" s="247"/>
      <c r="K18" s="247"/>
      <c r="L18" s="133">
        <v>19</v>
      </c>
      <c r="M18" s="130">
        <f t="shared" si="0"/>
        <v>0</v>
      </c>
      <c r="N18" s="131">
        <f t="shared" si="1"/>
        <v>0</v>
      </c>
      <c r="O18" s="130">
        <f t="shared" si="2"/>
        <v>0</v>
      </c>
      <c r="P18" s="105"/>
      <c r="Q18" s="72"/>
      <c r="R18" s="17"/>
      <c r="S18" s="105"/>
    </row>
    <row r="19" spans="1:19">
      <c r="A19" s="132">
        <v>19</v>
      </c>
      <c r="B19" s="247"/>
      <c r="C19" s="247"/>
      <c r="D19" s="248"/>
      <c r="E19" s="247"/>
      <c r="F19" s="247"/>
      <c r="G19" s="247"/>
      <c r="H19" s="247"/>
      <c r="I19" s="247"/>
      <c r="J19" s="247"/>
      <c r="K19" s="247"/>
      <c r="L19" s="133">
        <v>18</v>
      </c>
      <c r="M19" s="130">
        <f t="shared" si="0"/>
        <v>0</v>
      </c>
      <c r="N19" s="131">
        <f t="shared" si="1"/>
        <v>0</v>
      </c>
      <c r="O19" s="130">
        <f t="shared" si="2"/>
        <v>0</v>
      </c>
      <c r="P19" s="105"/>
      <c r="Q19" s="72"/>
      <c r="R19" s="17"/>
      <c r="S19" s="105"/>
    </row>
    <row r="20" spans="1:19">
      <c r="A20" s="132">
        <v>18</v>
      </c>
      <c r="B20" s="247"/>
      <c r="C20" s="247"/>
      <c r="D20" s="248"/>
      <c r="E20" s="247"/>
      <c r="F20" s="247"/>
      <c r="G20" s="247"/>
      <c r="H20" s="247"/>
      <c r="I20" s="247"/>
      <c r="J20" s="247"/>
      <c r="K20" s="247"/>
      <c r="L20" s="133">
        <v>17</v>
      </c>
      <c r="M20" s="130">
        <f t="shared" si="0"/>
        <v>0</v>
      </c>
      <c r="N20" s="131">
        <f t="shared" si="1"/>
        <v>0</v>
      </c>
      <c r="O20" s="130">
        <f t="shared" si="2"/>
        <v>0</v>
      </c>
      <c r="P20" s="105"/>
      <c r="Q20" s="72"/>
      <c r="R20" s="17"/>
      <c r="S20" s="105"/>
    </row>
    <row r="21" spans="1:19">
      <c r="A21" s="132">
        <v>17</v>
      </c>
      <c r="B21" s="247"/>
      <c r="C21" s="247"/>
      <c r="D21" s="248"/>
      <c r="E21" s="247"/>
      <c r="F21" s="247"/>
      <c r="G21" s="247"/>
      <c r="H21" s="247"/>
      <c r="I21" s="247"/>
      <c r="J21" s="247"/>
      <c r="K21" s="247"/>
      <c r="L21" s="133">
        <v>16</v>
      </c>
      <c r="M21" s="130">
        <f t="shared" si="0"/>
        <v>0</v>
      </c>
      <c r="N21" s="131">
        <f t="shared" si="1"/>
        <v>0</v>
      </c>
      <c r="O21" s="130">
        <f t="shared" si="2"/>
        <v>0</v>
      </c>
      <c r="P21" s="105"/>
      <c r="Q21" s="72"/>
      <c r="R21" s="17"/>
      <c r="S21" s="105"/>
    </row>
    <row r="22" spans="1:19">
      <c r="A22" s="132">
        <v>16</v>
      </c>
      <c r="B22" s="247"/>
      <c r="C22" s="247"/>
      <c r="D22" s="248"/>
      <c r="E22" s="247"/>
      <c r="F22" s="247"/>
      <c r="G22" s="247"/>
      <c r="H22" s="247"/>
      <c r="I22" s="247"/>
      <c r="J22" s="247"/>
      <c r="K22" s="247"/>
      <c r="L22" s="133">
        <v>15</v>
      </c>
      <c r="M22" s="130">
        <f t="shared" si="0"/>
        <v>0</v>
      </c>
      <c r="N22" s="131">
        <f t="shared" si="1"/>
        <v>0</v>
      </c>
      <c r="O22" s="130">
        <f t="shared" si="2"/>
        <v>0</v>
      </c>
      <c r="P22" s="105"/>
      <c r="Q22" s="72"/>
      <c r="R22" s="17"/>
      <c r="S22" s="105"/>
    </row>
    <row r="23" spans="1:19" s="134" customFormat="1">
      <c r="A23" s="113">
        <v>15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129">
        <v>14</v>
      </c>
      <c r="M23" s="130">
        <f t="shared" si="0"/>
        <v>0</v>
      </c>
      <c r="N23" s="131">
        <f t="shared" si="1"/>
        <v>0</v>
      </c>
      <c r="O23" s="130">
        <f t="shared" si="2"/>
        <v>0</v>
      </c>
      <c r="P23" s="105"/>
      <c r="Q23" s="72"/>
      <c r="R23" s="17"/>
      <c r="S23" s="105"/>
    </row>
    <row r="24" spans="1:19">
      <c r="A24" s="132">
        <v>14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133">
        <v>13</v>
      </c>
      <c r="M24" s="130">
        <f t="shared" si="0"/>
        <v>0</v>
      </c>
      <c r="N24" s="131">
        <f t="shared" si="1"/>
        <v>0</v>
      </c>
      <c r="O24" s="130">
        <f t="shared" si="2"/>
        <v>0</v>
      </c>
      <c r="P24" s="105"/>
      <c r="Q24" s="72"/>
      <c r="R24" s="17"/>
      <c r="S24" s="105"/>
    </row>
    <row r="25" spans="1:19">
      <c r="A25" s="132">
        <v>13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133">
        <v>12</v>
      </c>
      <c r="M25" s="130">
        <f t="shared" si="0"/>
        <v>0</v>
      </c>
      <c r="N25" s="131">
        <f t="shared" si="1"/>
        <v>0</v>
      </c>
      <c r="O25" s="130">
        <f t="shared" si="2"/>
        <v>0</v>
      </c>
      <c r="P25" s="105"/>
      <c r="Q25" s="72"/>
      <c r="R25" s="17"/>
      <c r="S25" s="105"/>
    </row>
    <row r="26" spans="1:19">
      <c r="A26" s="132">
        <v>12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133">
        <v>11</v>
      </c>
      <c r="M26" s="130">
        <f t="shared" si="0"/>
        <v>0</v>
      </c>
      <c r="N26" s="131">
        <f t="shared" si="1"/>
        <v>0</v>
      </c>
      <c r="O26" s="130">
        <f t="shared" si="2"/>
        <v>0</v>
      </c>
      <c r="P26" s="105"/>
      <c r="Q26" s="72"/>
      <c r="R26" s="17"/>
      <c r="S26" s="105"/>
    </row>
    <row r="27" spans="1:19">
      <c r="A27" s="132">
        <v>11</v>
      </c>
      <c r="B27" s="247"/>
      <c r="C27" s="247"/>
      <c r="D27" s="248"/>
      <c r="E27" s="247"/>
      <c r="F27" s="247"/>
      <c r="G27" s="247"/>
      <c r="H27" s="247"/>
      <c r="I27" s="247"/>
      <c r="J27" s="247"/>
      <c r="K27" s="247"/>
      <c r="L27" s="133">
        <v>10</v>
      </c>
      <c r="M27" s="130">
        <f t="shared" si="0"/>
        <v>0</v>
      </c>
      <c r="N27" s="131">
        <f t="shared" si="1"/>
        <v>0</v>
      </c>
      <c r="O27" s="130">
        <f t="shared" si="2"/>
        <v>0</v>
      </c>
      <c r="P27" s="105"/>
      <c r="Q27" s="72"/>
      <c r="R27" s="17"/>
      <c r="S27" s="105"/>
    </row>
    <row r="28" spans="1:19">
      <c r="A28" s="132">
        <v>10</v>
      </c>
      <c r="B28" s="247"/>
      <c r="C28" s="247"/>
      <c r="D28" s="248"/>
      <c r="E28" s="247"/>
      <c r="F28" s="247"/>
      <c r="G28" s="247"/>
      <c r="H28" s="247"/>
      <c r="I28" s="247"/>
      <c r="J28" s="247"/>
      <c r="K28" s="247"/>
      <c r="L28" s="133">
        <v>9</v>
      </c>
      <c r="M28" s="130">
        <f t="shared" si="0"/>
        <v>0</v>
      </c>
      <c r="N28" s="131">
        <f t="shared" si="1"/>
        <v>0</v>
      </c>
      <c r="O28" s="130">
        <f t="shared" si="2"/>
        <v>0</v>
      </c>
      <c r="P28" s="105"/>
      <c r="Q28" s="72"/>
      <c r="R28" s="17"/>
      <c r="S28" s="105"/>
    </row>
    <row r="29" spans="1:19">
      <c r="A29" s="132">
        <v>9</v>
      </c>
      <c r="B29" s="247"/>
      <c r="C29" s="247"/>
      <c r="D29" s="248"/>
      <c r="E29" s="247"/>
      <c r="F29" s="247"/>
      <c r="G29" s="247"/>
      <c r="H29" s="247"/>
      <c r="I29" s="247"/>
      <c r="J29" s="247"/>
      <c r="K29" s="247"/>
      <c r="L29" s="133">
        <v>8</v>
      </c>
      <c r="M29" s="130">
        <f t="shared" si="0"/>
        <v>-361</v>
      </c>
      <c r="N29" s="131">
        <f t="shared" si="1"/>
        <v>-361</v>
      </c>
      <c r="O29" s="130">
        <f t="shared" si="2"/>
        <v>0</v>
      </c>
      <c r="P29" s="105"/>
      <c r="Q29" s="72"/>
      <c r="R29" s="17"/>
      <c r="S29" s="105"/>
    </row>
    <row r="30" spans="1:19" s="134" customFormat="1">
      <c r="A30" s="113">
        <v>8</v>
      </c>
      <c r="B30" s="277" t="s">
        <v>324</v>
      </c>
      <c r="C30" s="277" t="s">
        <v>244</v>
      </c>
      <c r="D30" s="278">
        <v>361</v>
      </c>
      <c r="E30" s="277">
        <v>0</v>
      </c>
      <c r="F30" s="277">
        <v>1.221232143786199</v>
      </c>
      <c r="G30" s="277">
        <v>0</v>
      </c>
      <c r="H30" s="277">
        <v>5</v>
      </c>
      <c r="I30" s="277">
        <v>20</v>
      </c>
      <c r="J30" s="277">
        <v>0</v>
      </c>
      <c r="K30" s="277">
        <v>0</v>
      </c>
      <c r="L30" s="129">
        <v>7</v>
      </c>
      <c r="M30" s="130">
        <f t="shared" si="0"/>
        <v>0</v>
      </c>
      <c r="N30" s="131">
        <f>M30-O30</f>
        <v>0</v>
      </c>
      <c r="O30" s="130">
        <f t="shared" si="2"/>
        <v>0</v>
      </c>
      <c r="P30" s="105"/>
      <c r="Q30" s="72"/>
      <c r="R30" s="17"/>
      <c r="S30" s="105"/>
    </row>
    <row r="31" spans="1:19">
      <c r="A31" s="132">
        <v>7</v>
      </c>
      <c r="B31" s="277" t="s">
        <v>325</v>
      </c>
      <c r="C31" s="277" t="s">
        <v>244</v>
      </c>
      <c r="D31" s="278">
        <v>361</v>
      </c>
      <c r="E31" s="277">
        <v>0</v>
      </c>
      <c r="F31" s="277">
        <v>1.221232143786199</v>
      </c>
      <c r="G31" s="277">
        <v>0</v>
      </c>
      <c r="H31" s="277">
        <v>5</v>
      </c>
      <c r="I31" s="277">
        <v>20</v>
      </c>
      <c r="J31" s="277">
        <v>0</v>
      </c>
      <c r="K31" s="277">
        <v>0</v>
      </c>
      <c r="L31" s="133">
        <v>6</v>
      </c>
      <c r="M31" s="130">
        <f t="shared" si="0"/>
        <v>0</v>
      </c>
      <c r="N31" s="131">
        <f t="shared" ref="N31:N36" si="3">M31-O31</f>
        <v>0</v>
      </c>
      <c r="O31" s="130">
        <f t="shared" si="2"/>
        <v>0</v>
      </c>
      <c r="P31" s="105"/>
      <c r="Q31" s="72"/>
      <c r="R31" s="17"/>
      <c r="S31" s="105"/>
    </row>
    <row r="32" spans="1:19">
      <c r="A32" s="132">
        <v>6</v>
      </c>
      <c r="B32" s="277" t="s">
        <v>326</v>
      </c>
      <c r="C32" s="277" t="s">
        <v>244</v>
      </c>
      <c r="D32" s="278">
        <v>361</v>
      </c>
      <c r="E32" s="277">
        <v>0</v>
      </c>
      <c r="F32" s="277">
        <v>1.221232143786199</v>
      </c>
      <c r="G32" s="277">
        <v>0</v>
      </c>
      <c r="H32" s="277">
        <v>5</v>
      </c>
      <c r="I32" s="277">
        <v>20</v>
      </c>
      <c r="J32" s="277">
        <v>0</v>
      </c>
      <c r="K32" s="277">
        <v>0</v>
      </c>
      <c r="L32" s="133">
        <v>5</v>
      </c>
      <c r="M32" s="130">
        <f t="shared" si="0"/>
        <v>0</v>
      </c>
      <c r="N32" s="131">
        <f t="shared" si="3"/>
        <v>0</v>
      </c>
      <c r="O32" s="130">
        <f t="shared" si="2"/>
        <v>0</v>
      </c>
      <c r="P32" s="105"/>
      <c r="Q32" s="72"/>
      <c r="R32" s="17"/>
      <c r="S32" s="105"/>
    </row>
    <row r="33" spans="1:19">
      <c r="A33" s="132">
        <v>5</v>
      </c>
      <c r="B33" s="277" t="s">
        <v>327</v>
      </c>
      <c r="C33" s="277" t="s">
        <v>244</v>
      </c>
      <c r="D33" s="278">
        <v>361</v>
      </c>
      <c r="E33" s="277">
        <v>0</v>
      </c>
      <c r="F33" s="277">
        <v>1.221232143786199</v>
      </c>
      <c r="G33" s="277">
        <v>0</v>
      </c>
      <c r="H33" s="277">
        <v>5</v>
      </c>
      <c r="I33" s="277">
        <v>20</v>
      </c>
      <c r="J33" s="277">
        <v>0</v>
      </c>
      <c r="K33" s="277">
        <v>0</v>
      </c>
      <c r="L33" s="133">
        <v>4</v>
      </c>
      <c r="M33" s="130">
        <f t="shared" si="0"/>
        <v>0</v>
      </c>
      <c r="N33" s="131">
        <f t="shared" si="3"/>
        <v>0</v>
      </c>
      <c r="O33" s="130">
        <f t="shared" si="2"/>
        <v>0</v>
      </c>
      <c r="P33" s="105"/>
      <c r="Q33" s="72"/>
      <c r="R33" s="17"/>
      <c r="S33" s="105"/>
    </row>
    <row r="34" spans="1:19">
      <c r="A34" s="132">
        <v>4</v>
      </c>
      <c r="B34" s="277" t="s">
        <v>328</v>
      </c>
      <c r="C34" s="277" t="s">
        <v>244</v>
      </c>
      <c r="D34" s="278">
        <v>361</v>
      </c>
      <c r="E34" s="277">
        <v>0</v>
      </c>
      <c r="F34" s="277">
        <v>1.221232143786199</v>
      </c>
      <c r="G34" s="277">
        <v>0</v>
      </c>
      <c r="H34" s="277">
        <v>5</v>
      </c>
      <c r="I34" s="277">
        <v>20</v>
      </c>
      <c r="J34" s="277">
        <v>0</v>
      </c>
      <c r="K34" s="277">
        <v>0</v>
      </c>
      <c r="L34" s="133">
        <v>3</v>
      </c>
      <c r="M34" s="130">
        <f t="shared" si="0"/>
        <v>0</v>
      </c>
      <c r="N34" s="131">
        <f t="shared" si="3"/>
        <v>0</v>
      </c>
      <c r="O34" s="130">
        <f t="shared" si="2"/>
        <v>0</v>
      </c>
      <c r="P34" s="105"/>
      <c r="Q34" s="72"/>
      <c r="R34" s="17"/>
      <c r="S34" s="105"/>
    </row>
    <row r="35" spans="1:19">
      <c r="A35" s="132">
        <v>3</v>
      </c>
      <c r="B35" s="277" t="s">
        <v>329</v>
      </c>
      <c r="C35" s="277" t="s">
        <v>244</v>
      </c>
      <c r="D35" s="278">
        <v>361</v>
      </c>
      <c r="E35" s="277">
        <v>0</v>
      </c>
      <c r="F35" s="277">
        <v>1.221232143786199</v>
      </c>
      <c r="G35" s="277">
        <v>0</v>
      </c>
      <c r="H35" s="277">
        <v>5</v>
      </c>
      <c r="I35" s="277">
        <v>20</v>
      </c>
      <c r="J35" s="277">
        <v>0</v>
      </c>
      <c r="K35" s="277">
        <v>0</v>
      </c>
      <c r="L35" s="133">
        <v>2</v>
      </c>
      <c r="M35" s="130">
        <f t="shared" si="0"/>
        <v>0</v>
      </c>
      <c r="N35" s="131">
        <f t="shared" si="3"/>
        <v>0</v>
      </c>
      <c r="O35" s="130">
        <f t="shared" si="2"/>
        <v>0</v>
      </c>
      <c r="P35" s="105"/>
      <c r="Q35" s="72"/>
      <c r="R35" s="17"/>
      <c r="S35" s="105"/>
    </row>
    <row r="36" spans="1:19">
      <c r="A36" s="132">
        <v>2</v>
      </c>
      <c r="B36" s="277" t="s">
        <v>330</v>
      </c>
      <c r="C36" s="277" t="s">
        <v>244</v>
      </c>
      <c r="D36" s="278">
        <v>361</v>
      </c>
      <c r="E36" s="277">
        <v>0</v>
      </c>
      <c r="F36" s="277">
        <v>1.221232143786199</v>
      </c>
      <c r="G36" s="277">
        <v>0</v>
      </c>
      <c r="H36" s="277">
        <v>5</v>
      </c>
      <c r="I36" s="277">
        <v>20</v>
      </c>
      <c r="J36" s="277">
        <v>0</v>
      </c>
      <c r="K36" s="277">
        <v>0</v>
      </c>
      <c r="L36" s="133">
        <v>1</v>
      </c>
      <c r="M36" s="130">
        <f t="shared" si="0"/>
        <v>0</v>
      </c>
      <c r="N36" s="131">
        <f t="shared" si="3"/>
        <v>0</v>
      </c>
      <c r="O36" s="130">
        <f t="shared" si="2"/>
        <v>0</v>
      </c>
      <c r="P36" s="105"/>
      <c r="Q36" s="72"/>
      <c r="R36" s="17"/>
      <c r="S36" s="105"/>
    </row>
    <row r="37" spans="1:19">
      <c r="A37" s="132">
        <v>1</v>
      </c>
      <c r="B37" s="277" t="s">
        <v>331</v>
      </c>
      <c r="C37" s="277" t="s">
        <v>244</v>
      </c>
      <c r="D37" s="278">
        <v>361</v>
      </c>
      <c r="E37" s="277">
        <v>0</v>
      </c>
      <c r="F37" s="277">
        <v>1.221232143786199</v>
      </c>
      <c r="G37" s="277">
        <v>0</v>
      </c>
      <c r="H37" s="277">
        <v>5</v>
      </c>
      <c r="I37" s="277">
        <v>20</v>
      </c>
      <c r="J37" s="277">
        <v>0</v>
      </c>
      <c r="K37" s="277">
        <v>0</v>
      </c>
      <c r="L37" s="108"/>
      <c r="M37" s="116"/>
      <c r="N37" s="135"/>
      <c r="O37" s="105"/>
      <c r="P37" s="105"/>
      <c r="Q37" s="72"/>
      <c r="R37" s="17"/>
      <c r="S37" s="105"/>
    </row>
    <row r="38" spans="1:19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</row>
    <row r="39" spans="1:19">
      <c r="D39" s="136"/>
      <c r="E39" s="136"/>
    </row>
  </sheetData>
  <mergeCells count="3">
    <mergeCell ref="E1:G2"/>
    <mergeCell ref="B2:C2"/>
    <mergeCell ref="B3:C3"/>
  </mergeCells>
  <pageMargins left="0.7" right="0.7" top="0.75" bottom="0.75" header="0.3" footer="0.3"/>
  <pageSetup paperSize="3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view="pageBreakPreview" topLeftCell="A11" zoomScale="80" zoomScaleNormal="100" zoomScaleSheetLayoutView="80" workbookViewId="0">
      <selection activeCell="E26" sqref="E26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2" width="3.7109375" style="106" customWidth="1"/>
    <col min="13" max="13" width="12.7109375" style="106" customWidth="1"/>
    <col min="14" max="14" width="8.140625" style="106" bestFit="1" customWidth="1"/>
    <col min="15" max="15" width="12.7109375" style="106" customWidth="1"/>
    <col min="16" max="16" width="3.7109375" style="106" customWidth="1"/>
    <col min="17" max="18" width="14.7109375" style="106" customWidth="1"/>
    <col min="19" max="19" width="3.7109375" style="106" customWidth="1"/>
    <col min="20" max="16384" width="9.140625" style="106"/>
  </cols>
  <sheetData>
    <row r="1" spans="1:19" ht="15.75" customHeight="1">
      <c r="A1" s="104" t="s">
        <v>174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5"/>
      <c r="O1" s="105"/>
      <c r="P1" s="105"/>
      <c r="Q1" s="105"/>
      <c r="R1" s="105"/>
      <c r="S1" s="105"/>
    </row>
    <row r="2" spans="1:19">
      <c r="A2" s="107" t="s">
        <v>114</v>
      </c>
      <c r="B2" s="306" t="s">
        <v>175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26" t="s">
        <v>17</v>
      </c>
      <c r="N2" s="105"/>
      <c r="O2" s="105"/>
      <c r="P2" s="105"/>
      <c r="Q2" s="105"/>
      <c r="R2" s="105"/>
      <c r="S2" s="105"/>
    </row>
    <row r="3" spans="1:19" ht="15" customHeight="1">
      <c r="A3" s="127" t="s">
        <v>18</v>
      </c>
      <c r="B3" s="304" t="s">
        <v>125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8"/>
      <c r="M3" s="126" t="s">
        <v>27</v>
      </c>
      <c r="N3" s="105"/>
      <c r="O3" s="112" t="s">
        <v>97</v>
      </c>
      <c r="P3" s="105"/>
      <c r="Q3" s="105"/>
      <c r="R3" s="105"/>
      <c r="S3" s="105"/>
    </row>
    <row r="4" spans="1:19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8"/>
      <c r="M4" s="126" t="s">
        <v>38</v>
      </c>
      <c r="N4" s="105"/>
      <c r="O4" s="112" t="s">
        <v>100</v>
      </c>
      <c r="P4" s="105"/>
      <c r="Q4" s="105"/>
      <c r="R4" s="109" t="s">
        <v>15</v>
      </c>
      <c r="S4" s="105"/>
    </row>
    <row r="5" spans="1:19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10" t="s">
        <v>40</v>
      </c>
      <c r="M5" s="127" t="s">
        <v>41</v>
      </c>
      <c r="N5" s="109" t="s">
        <v>102</v>
      </c>
      <c r="O5" s="110" t="s">
        <v>56</v>
      </c>
      <c r="P5" s="105"/>
      <c r="Q5" s="109" t="s">
        <v>98</v>
      </c>
      <c r="R5" s="109" t="s">
        <v>101</v>
      </c>
      <c r="S5" s="105"/>
    </row>
    <row r="6" spans="1:19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129">
        <v>31</v>
      </c>
      <c r="M6" s="130">
        <f t="shared" ref="M6:M36" si="0">D6-D7</f>
        <v>0</v>
      </c>
      <c r="N6" s="131">
        <f t="shared" ref="N6:N29" si="1">M6-O6</f>
        <v>0</v>
      </c>
      <c r="O6" s="130">
        <f>R6-R7</f>
        <v>0</v>
      </c>
      <c r="P6" s="105"/>
      <c r="Q6" s="72"/>
      <c r="R6" s="17"/>
      <c r="S6" s="105"/>
    </row>
    <row r="7" spans="1:19">
      <c r="A7" s="132">
        <v>31</v>
      </c>
      <c r="B7" s="17"/>
      <c r="C7" s="17"/>
      <c r="D7" s="17"/>
      <c r="E7" s="17"/>
      <c r="F7" s="89"/>
      <c r="G7" s="89"/>
      <c r="H7" s="17"/>
      <c r="I7" s="17"/>
      <c r="J7" s="89"/>
      <c r="K7" s="89"/>
      <c r="L7" s="133">
        <v>30</v>
      </c>
      <c r="M7" s="130">
        <f t="shared" si="0"/>
        <v>0</v>
      </c>
      <c r="N7" s="131">
        <f t="shared" si="1"/>
        <v>0</v>
      </c>
      <c r="O7" s="130">
        <f t="shared" ref="O7:O36" si="2">R7-R8</f>
        <v>0</v>
      </c>
      <c r="P7" s="105"/>
      <c r="Q7" s="72"/>
      <c r="R7" s="17"/>
      <c r="S7" s="105"/>
    </row>
    <row r="8" spans="1:19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33">
        <v>29</v>
      </c>
      <c r="M8" s="130">
        <f t="shared" si="0"/>
        <v>0</v>
      </c>
      <c r="N8" s="131">
        <f t="shared" si="1"/>
        <v>0</v>
      </c>
      <c r="O8" s="130">
        <f t="shared" si="2"/>
        <v>0</v>
      </c>
      <c r="P8" s="105"/>
      <c r="Q8" s="72"/>
      <c r="R8" s="17"/>
      <c r="S8" s="105"/>
    </row>
    <row r="9" spans="1:19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29">
        <v>28</v>
      </c>
      <c r="M9" s="130">
        <f t="shared" si="0"/>
        <v>0</v>
      </c>
      <c r="N9" s="131">
        <f t="shared" si="1"/>
        <v>0</v>
      </c>
      <c r="O9" s="130">
        <f t="shared" si="2"/>
        <v>0</v>
      </c>
      <c r="P9" s="105"/>
      <c r="Q9" s="72"/>
      <c r="R9" s="17"/>
      <c r="S9" s="105"/>
    </row>
    <row r="10" spans="1:19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33">
        <v>27</v>
      </c>
      <c r="M10" s="130">
        <f t="shared" si="0"/>
        <v>0</v>
      </c>
      <c r="N10" s="131">
        <f t="shared" si="1"/>
        <v>0</v>
      </c>
      <c r="O10" s="130">
        <f t="shared" si="2"/>
        <v>0</v>
      </c>
      <c r="P10" s="105"/>
      <c r="Q10" s="72"/>
      <c r="R10" s="17"/>
      <c r="S10" s="105"/>
    </row>
    <row r="11" spans="1:19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33">
        <v>26</v>
      </c>
      <c r="M11" s="130">
        <f t="shared" si="0"/>
        <v>0</v>
      </c>
      <c r="N11" s="131">
        <f t="shared" si="1"/>
        <v>0</v>
      </c>
      <c r="O11" s="130">
        <f t="shared" si="2"/>
        <v>0</v>
      </c>
      <c r="P11" s="105"/>
      <c r="Q11" s="72"/>
      <c r="R11" s="17"/>
      <c r="S11" s="105"/>
    </row>
    <row r="12" spans="1:19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33">
        <v>25</v>
      </c>
      <c r="M12" s="130">
        <f t="shared" si="0"/>
        <v>0</v>
      </c>
      <c r="N12" s="131">
        <f t="shared" si="1"/>
        <v>0</v>
      </c>
      <c r="O12" s="130">
        <f t="shared" si="2"/>
        <v>0</v>
      </c>
      <c r="P12" s="105"/>
      <c r="Q12" s="72"/>
      <c r="R12" s="17"/>
      <c r="S12" s="105"/>
    </row>
    <row r="13" spans="1:19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33">
        <v>24</v>
      </c>
      <c r="M13" s="130">
        <f t="shared" si="0"/>
        <v>0</v>
      </c>
      <c r="N13" s="131">
        <f t="shared" si="1"/>
        <v>0</v>
      </c>
      <c r="O13" s="130">
        <f t="shared" si="2"/>
        <v>0</v>
      </c>
      <c r="P13" s="105"/>
      <c r="Q13" s="72"/>
      <c r="R13" s="17"/>
      <c r="S13" s="105"/>
    </row>
    <row r="14" spans="1:19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33">
        <v>23</v>
      </c>
      <c r="M14" s="130">
        <f t="shared" si="0"/>
        <v>0</v>
      </c>
      <c r="N14" s="131">
        <f t="shared" si="1"/>
        <v>0</v>
      </c>
      <c r="O14" s="130">
        <f t="shared" si="2"/>
        <v>0</v>
      </c>
      <c r="P14" s="105"/>
      <c r="Q14" s="72"/>
      <c r="R14" s="17"/>
      <c r="S14" s="105"/>
    </row>
    <row r="15" spans="1:19">
      <c r="A15" s="132">
        <v>23</v>
      </c>
      <c r="B15" s="247"/>
      <c r="C15" s="247"/>
      <c r="D15" s="248"/>
      <c r="E15" s="247"/>
      <c r="F15" s="247"/>
      <c r="G15" s="247"/>
      <c r="H15" s="247"/>
      <c r="I15" s="247"/>
      <c r="J15" s="247"/>
      <c r="K15" s="247"/>
      <c r="L15" s="133">
        <v>22</v>
      </c>
      <c r="M15" s="130">
        <f t="shared" si="0"/>
        <v>0</v>
      </c>
      <c r="N15" s="131">
        <f t="shared" si="1"/>
        <v>0</v>
      </c>
      <c r="O15" s="130">
        <f t="shared" si="2"/>
        <v>0</v>
      </c>
      <c r="P15" s="105"/>
      <c r="Q15" s="72"/>
      <c r="R15" s="17"/>
      <c r="S15" s="105"/>
    </row>
    <row r="16" spans="1:19" s="134" customFormat="1">
      <c r="A16" s="113">
        <v>22</v>
      </c>
      <c r="B16" s="247"/>
      <c r="C16" s="247"/>
      <c r="D16" s="248"/>
      <c r="E16" s="247"/>
      <c r="F16" s="247"/>
      <c r="G16" s="247"/>
      <c r="H16" s="247"/>
      <c r="I16" s="247"/>
      <c r="J16" s="247"/>
      <c r="K16" s="247"/>
      <c r="L16" s="129">
        <v>21</v>
      </c>
      <c r="M16" s="130">
        <f t="shared" si="0"/>
        <v>0</v>
      </c>
      <c r="N16" s="131">
        <f t="shared" si="1"/>
        <v>0</v>
      </c>
      <c r="O16" s="130">
        <f t="shared" si="2"/>
        <v>0</v>
      </c>
      <c r="P16" s="105"/>
      <c r="Q16" s="72"/>
      <c r="R16" s="17"/>
      <c r="S16" s="105"/>
    </row>
    <row r="17" spans="1:19">
      <c r="A17" s="132">
        <v>21</v>
      </c>
      <c r="B17" s="247"/>
      <c r="C17" s="247"/>
      <c r="D17" s="248"/>
      <c r="E17" s="247"/>
      <c r="F17" s="247"/>
      <c r="G17" s="247"/>
      <c r="H17" s="247"/>
      <c r="I17" s="247"/>
      <c r="J17" s="247"/>
      <c r="K17" s="247"/>
      <c r="L17" s="133">
        <v>20</v>
      </c>
      <c r="M17" s="130">
        <f t="shared" si="0"/>
        <v>0</v>
      </c>
      <c r="N17" s="131">
        <f t="shared" si="1"/>
        <v>0</v>
      </c>
      <c r="O17" s="130">
        <f t="shared" si="2"/>
        <v>0</v>
      </c>
      <c r="P17" s="105"/>
      <c r="Q17" s="72"/>
      <c r="R17" s="17"/>
      <c r="S17" s="105"/>
    </row>
    <row r="18" spans="1:19">
      <c r="A18" s="132">
        <v>20</v>
      </c>
      <c r="B18" s="247"/>
      <c r="C18" s="247"/>
      <c r="D18" s="248"/>
      <c r="E18" s="247"/>
      <c r="F18" s="247"/>
      <c r="G18" s="247"/>
      <c r="H18" s="247"/>
      <c r="I18" s="247"/>
      <c r="J18" s="247"/>
      <c r="K18" s="247"/>
      <c r="L18" s="133">
        <v>19</v>
      </c>
      <c r="M18" s="130">
        <f t="shared" si="0"/>
        <v>0</v>
      </c>
      <c r="N18" s="131">
        <f t="shared" si="1"/>
        <v>0</v>
      </c>
      <c r="O18" s="130">
        <f t="shared" si="2"/>
        <v>0</v>
      </c>
      <c r="P18" s="105"/>
      <c r="Q18" s="72"/>
      <c r="R18" s="17"/>
      <c r="S18" s="105"/>
    </row>
    <row r="19" spans="1:19">
      <c r="A19" s="132">
        <v>19</v>
      </c>
      <c r="B19" s="247"/>
      <c r="C19" s="247"/>
      <c r="D19" s="248"/>
      <c r="E19" s="247"/>
      <c r="F19" s="247"/>
      <c r="G19" s="247"/>
      <c r="H19" s="247"/>
      <c r="I19" s="247"/>
      <c r="J19" s="247"/>
      <c r="K19" s="247"/>
      <c r="L19" s="133">
        <v>18</v>
      </c>
      <c r="M19" s="130">
        <f t="shared" si="0"/>
        <v>0</v>
      </c>
      <c r="N19" s="131">
        <f t="shared" si="1"/>
        <v>0</v>
      </c>
      <c r="O19" s="130">
        <f t="shared" si="2"/>
        <v>0</v>
      </c>
      <c r="P19" s="105"/>
      <c r="Q19" s="72"/>
      <c r="R19" s="17"/>
      <c r="S19" s="105"/>
    </row>
    <row r="20" spans="1:19">
      <c r="A20" s="132">
        <v>18</v>
      </c>
      <c r="B20" s="247"/>
      <c r="C20" s="247"/>
      <c r="D20" s="248"/>
      <c r="E20" s="247"/>
      <c r="F20" s="247"/>
      <c r="G20" s="247"/>
      <c r="H20" s="247"/>
      <c r="I20" s="247"/>
      <c r="J20" s="247"/>
      <c r="K20" s="247"/>
      <c r="L20" s="133">
        <v>17</v>
      </c>
      <c r="M20" s="130">
        <f t="shared" si="0"/>
        <v>0</v>
      </c>
      <c r="N20" s="131">
        <f t="shared" si="1"/>
        <v>0</v>
      </c>
      <c r="O20" s="130">
        <f t="shared" si="2"/>
        <v>0</v>
      </c>
      <c r="P20" s="105"/>
      <c r="Q20" s="72"/>
      <c r="R20" s="17"/>
      <c r="S20" s="105"/>
    </row>
    <row r="21" spans="1:19">
      <c r="A21" s="132">
        <v>17</v>
      </c>
      <c r="B21" s="247"/>
      <c r="C21" s="247"/>
      <c r="D21" s="248"/>
      <c r="E21" s="247"/>
      <c r="F21" s="247"/>
      <c r="G21" s="247"/>
      <c r="H21" s="247"/>
      <c r="I21" s="247"/>
      <c r="J21" s="247"/>
      <c r="K21" s="247"/>
      <c r="L21" s="133">
        <v>16</v>
      </c>
      <c r="M21" s="130">
        <f t="shared" si="0"/>
        <v>0</v>
      </c>
      <c r="N21" s="131">
        <f t="shared" si="1"/>
        <v>0</v>
      </c>
      <c r="O21" s="130">
        <f t="shared" si="2"/>
        <v>0</v>
      </c>
      <c r="P21" s="105"/>
      <c r="Q21" s="72"/>
      <c r="R21" s="17"/>
      <c r="S21" s="105"/>
    </row>
    <row r="22" spans="1:19">
      <c r="A22" s="132">
        <v>16</v>
      </c>
      <c r="B22" s="247"/>
      <c r="C22" s="247"/>
      <c r="D22" s="248"/>
      <c r="E22" s="247"/>
      <c r="F22" s="247"/>
      <c r="G22" s="247"/>
      <c r="H22" s="247"/>
      <c r="I22" s="247"/>
      <c r="J22" s="247"/>
      <c r="K22" s="247"/>
      <c r="L22" s="133">
        <v>15</v>
      </c>
      <c r="M22" s="130">
        <f t="shared" si="0"/>
        <v>0</v>
      </c>
      <c r="N22" s="131">
        <f t="shared" si="1"/>
        <v>0</v>
      </c>
      <c r="O22" s="130">
        <f t="shared" si="2"/>
        <v>0</v>
      </c>
      <c r="P22" s="105"/>
      <c r="Q22" s="72"/>
      <c r="R22" s="17"/>
      <c r="S22" s="105"/>
    </row>
    <row r="23" spans="1:19" s="134" customFormat="1">
      <c r="A23" s="113">
        <v>15</v>
      </c>
      <c r="B23" s="247"/>
      <c r="C23" s="247"/>
      <c r="D23" s="248"/>
      <c r="E23" s="247"/>
      <c r="F23" s="247"/>
      <c r="G23" s="247"/>
      <c r="H23" s="247"/>
      <c r="I23" s="247"/>
      <c r="J23" s="247"/>
      <c r="K23" s="247"/>
      <c r="L23" s="129">
        <v>14</v>
      </c>
      <c r="M23" s="130">
        <f t="shared" si="0"/>
        <v>0</v>
      </c>
      <c r="N23" s="131">
        <f t="shared" si="1"/>
        <v>0</v>
      </c>
      <c r="O23" s="130">
        <f t="shared" si="2"/>
        <v>0</v>
      </c>
      <c r="P23" s="105"/>
      <c r="Q23" s="72"/>
      <c r="R23" s="17"/>
      <c r="S23" s="105"/>
    </row>
    <row r="24" spans="1:19">
      <c r="A24" s="132">
        <v>14</v>
      </c>
      <c r="B24" s="247"/>
      <c r="C24" s="247"/>
      <c r="D24" s="248"/>
      <c r="E24" s="247"/>
      <c r="F24" s="247"/>
      <c r="G24" s="247"/>
      <c r="H24" s="247"/>
      <c r="I24" s="247"/>
      <c r="J24" s="247"/>
      <c r="K24" s="247"/>
      <c r="L24" s="133">
        <v>13</v>
      </c>
      <c r="M24" s="130">
        <f t="shared" si="0"/>
        <v>0</v>
      </c>
      <c r="N24" s="131">
        <f t="shared" si="1"/>
        <v>0</v>
      </c>
      <c r="O24" s="130">
        <f t="shared" si="2"/>
        <v>0</v>
      </c>
      <c r="P24" s="105"/>
      <c r="Q24" s="72"/>
      <c r="R24" s="17"/>
      <c r="S24" s="105"/>
    </row>
    <row r="25" spans="1:19">
      <c r="A25" s="132">
        <v>13</v>
      </c>
      <c r="B25" s="247"/>
      <c r="C25" s="247"/>
      <c r="D25" s="248"/>
      <c r="E25" s="247"/>
      <c r="F25" s="247"/>
      <c r="G25" s="247"/>
      <c r="H25" s="247"/>
      <c r="I25" s="247"/>
      <c r="J25" s="247"/>
      <c r="K25" s="247"/>
      <c r="L25" s="133">
        <v>12</v>
      </c>
      <c r="M25" s="130">
        <f t="shared" si="0"/>
        <v>0</v>
      </c>
      <c r="N25" s="131">
        <f t="shared" si="1"/>
        <v>0</v>
      </c>
      <c r="O25" s="130">
        <f t="shared" si="2"/>
        <v>0</v>
      </c>
      <c r="P25" s="105"/>
      <c r="Q25" s="72"/>
      <c r="R25" s="17"/>
      <c r="S25" s="105"/>
    </row>
    <row r="26" spans="1:19">
      <c r="A26" s="132">
        <v>12</v>
      </c>
      <c r="B26" s="247"/>
      <c r="C26" s="247"/>
      <c r="D26" s="248"/>
      <c r="E26" s="247"/>
      <c r="F26" s="247"/>
      <c r="G26" s="247"/>
      <c r="H26" s="247"/>
      <c r="I26" s="247"/>
      <c r="J26" s="247"/>
      <c r="K26" s="247"/>
      <c r="L26" s="133">
        <v>11</v>
      </c>
      <c r="M26" s="130">
        <f t="shared" si="0"/>
        <v>0</v>
      </c>
      <c r="N26" s="131">
        <f t="shared" si="1"/>
        <v>0</v>
      </c>
      <c r="O26" s="130">
        <f t="shared" si="2"/>
        <v>0</v>
      </c>
      <c r="P26" s="105"/>
      <c r="Q26" s="72"/>
      <c r="R26" s="17"/>
      <c r="S26" s="105"/>
    </row>
    <row r="27" spans="1:19">
      <c r="A27" s="132">
        <v>11</v>
      </c>
      <c r="B27" s="247"/>
      <c r="C27" s="247"/>
      <c r="D27" s="248"/>
      <c r="E27" s="247"/>
      <c r="F27" s="247"/>
      <c r="G27" s="247"/>
      <c r="H27" s="247"/>
      <c r="I27" s="247"/>
      <c r="J27" s="247"/>
      <c r="K27" s="247"/>
      <c r="L27" s="133">
        <v>10</v>
      </c>
      <c r="M27" s="130">
        <f t="shared" si="0"/>
        <v>0</v>
      </c>
      <c r="N27" s="131">
        <f t="shared" si="1"/>
        <v>0</v>
      </c>
      <c r="O27" s="130">
        <f t="shared" si="2"/>
        <v>0</v>
      </c>
      <c r="P27" s="105"/>
      <c r="Q27" s="72"/>
      <c r="R27" s="17"/>
      <c r="S27" s="105"/>
    </row>
    <row r="28" spans="1:19">
      <c r="A28" s="132">
        <v>10</v>
      </c>
      <c r="B28" s="247"/>
      <c r="C28" s="247"/>
      <c r="D28" s="248"/>
      <c r="E28" s="247"/>
      <c r="F28" s="247"/>
      <c r="G28" s="247"/>
      <c r="H28" s="247"/>
      <c r="I28" s="247"/>
      <c r="J28" s="247"/>
      <c r="K28" s="247"/>
      <c r="L28" s="133">
        <v>9</v>
      </c>
      <c r="M28" s="130">
        <f t="shared" si="0"/>
        <v>0</v>
      </c>
      <c r="N28" s="131">
        <f t="shared" si="1"/>
        <v>0</v>
      </c>
      <c r="O28" s="130">
        <f t="shared" si="2"/>
        <v>0</v>
      </c>
      <c r="P28" s="105"/>
      <c r="Q28" s="72"/>
      <c r="R28" s="17"/>
      <c r="S28" s="105"/>
    </row>
    <row r="29" spans="1:19">
      <c r="A29" s="132">
        <v>9</v>
      </c>
      <c r="B29" s="247"/>
      <c r="C29" s="247"/>
      <c r="D29" s="248"/>
      <c r="E29" s="247"/>
      <c r="F29" s="247"/>
      <c r="G29" s="247"/>
      <c r="H29" s="247"/>
      <c r="I29" s="247"/>
      <c r="J29" s="247"/>
      <c r="K29" s="247"/>
      <c r="L29" s="133">
        <v>8</v>
      </c>
      <c r="M29" s="130">
        <f t="shared" si="0"/>
        <v>-2450</v>
      </c>
      <c r="N29" s="131">
        <f t="shared" si="1"/>
        <v>-2450</v>
      </c>
      <c r="O29" s="130">
        <f t="shared" si="2"/>
        <v>0</v>
      </c>
      <c r="P29" s="105"/>
      <c r="Q29" s="72"/>
      <c r="R29" s="17"/>
      <c r="S29" s="105"/>
    </row>
    <row r="30" spans="1:19" s="134" customFormat="1">
      <c r="A30" s="113">
        <v>8</v>
      </c>
      <c r="B30" s="279" t="s">
        <v>324</v>
      </c>
      <c r="C30" s="279" t="s">
        <v>244</v>
      </c>
      <c r="D30" s="280">
        <v>2450</v>
      </c>
      <c r="E30" s="279">
        <v>0</v>
      </c>
      <c r="F30" s="279">
        <v>1.221232143786199</v>
      </c>
      <c r="G30" s="279">
        <v>0</v>
      </c>
      <c r="H30" s="279">
        <v>5</v>
      </c>
      <c r="I30" s="279">
        <v>20</v>
      </c>
      <c r="J30" s="279">
        <v>0</v>
      </c>
      <c r="K30" s="279">
        <v>0</v>
      </c>
      <c r="L30" s="129">
        <v>7</v>
      </c>
      <c r="M30" s="130">
        <f t="shared" si="0"/>
        <v>15</v>
      </c>
      <c r="N30" s="131">
        <f>M30-O30</f>
        <v>15</v>
      </c>
      <c r="O30" s="130">
        <f t="shared" si="2"/>
        <v>0</v>
      </c>
      <c r="P30" s="105"/>
      <c r="Q30" s="72"/>
      <c r="R30" s="17"/>
      <c r="S30" s="105"/>
    </row>
    <row r="31" spans="1:19">
      <c r="A31" s="132">
        <v>7</v>
      </c>
      <c r="B31" s="279" t="s">
        <v>325</v>
      </c>
      <c r="C31" s="279" t="s">
        <v>244</v>
      </c>
      <c r="D31" s="280">
        <v>2435</v>
      </c>
      <c r="E31" s="279">
        <v>0</v>
      </c>
      <c r="F31" s="279">
        <v>1.221232143786199</v>
      </c>
      <c r="G31" s="279">
        <v>0</v>
      </c>
      <c r="H31" s="279">
        <v>5</v>
      </c>
      <c r="I31" s="279">
        <v>20</v>
      </c>
      <c r="J31" s="279">
        <v>0</v>
      </c>
      <c r="K31" s="279">
        <v>0</v>
      </c>
      <c r="L31" s="133">
        <v>6</v>
      </c>
      <c r="M31" s="130">
        <f t="shared" si="0"/>
        <v>15</v>
      </c>
      <c r="N31" s="131">
        <f t="shared" ref="N31:N36" si="3">M31-O31</f>
        <v>15</v>
      </c>
      <c r="O31" s="130">
        <f t="shared" si="2"/>
        <v>0</v>
      </c>
      <c r="P31" s="105"/>
      <c r="Q31" s="72"/>
      <c r="R31" s="17"/>
      <c r="S31" s="105"/>
    </row>
    <row r="32" spans="1:19">
      <c r="A32" s="132">
        <v>6</v>
      </c>
      <c r="B32" s="279" t="s">
        <v>326</v>
      </c>
      <c r="C32" s="279" t="s">
        <v>244</v>
      </c>
      <c r="D32" s="280">
        <v>2420</v>
      </c>
      <c r="E32" s="279">
        <v>0</v>
      </c>
      <c r="F32" s="279">
        <v>1.221232143786199</v>
      </c>
      <c r="G32" s="279">
        <v>0</v>
      </c>
      <c r="H32" s="279">
        <v>5</v>
      </c>
      <c r="I32" s="279">
        <v>20</v>
      </c>
      <c r="J32" s="279">
        <v>0</v>
      </c>
      <c r="K32" s="279">
        <v>0</v>
      </c>
      <c r="L32" s="133">
        <v>5</v>
      </c>
      <c r="M32" s="130">
        <f t="shared" si="0"/>
        <v>15</v>
      </c>
      <c r="N32" s="131">
        <f t="shared" si="3"/>
        <v>15</v>
      </c>
      <c r="O32" s="130">
        <f t="shared" si="2"/>
        <v>0</v>
      </c>
      <c r="P32" s="105"/>
      <c r="Q32" s="72"/>
      <c r="R32" s="17"/>
      <c r="S32" s="105"/>
    </row>
    <row r="33" spans="1:19">
      <c r="A33" s="132">
        <v>5</v>
      </c>
      <c r="B33" s="279" t="s">
        <v>327</v>
      </c>
      <c r="C33" s="279" t="s">
        <v>244</v>
      </c>
      <c r="D33" s="280">
        <v>2405</v>
      </c>
      <c r="E33" s="279">
        <v>0</v>
      </c>
      <c r="F33" s="279">
        <v>1.221232143786199</v>
      </c>
      <c r="G33" s="279">
        <v>0</v>
      </c>
      <c r="H33" s="279">
        <v>5</v>
      </c>
      <c r="I33" s="279">
        <v>20</v>
      </c>
      <c r="J33" s="279">
        <v>0</v>
      </c>
      <c r="K33" s="279">
        <v>0</v>
      </c>
      <c r="L33" s="133">
        <v>4</v>
      </c>
      <c r="M33" s="130">
        <f t="shared" si="0"/>
        <v>15</v>
      </c>
      <c r="N33" s="131">
        <f t="shared" si="3"/>
        <v>15</v>
      </c>
      <c r="O33" s="130">
        <f t="shared" si="2"/>
        <v>0</v>
      </c>
      <c r="P33" s="105"/>
      <c r="Q33" s="72"/>
      <c r="R33" s="17"/>
      <c r="S33" s="105"/>
    </row>
    <row r="34" spans="1:19">
      <c r="A34" s="132">
        <v>4</v>
      </c>
      <c r="B34" s="279" t="s">
        <v>328</v>
      </c>
      <c r="C34" s="279" t="s">
        <v>244</v>
      </c>
      <c r="D34" s="280">
        <v>2390</v>
      </c>
      <c r="E34" s="279">
        <v>0</v>
      </c>
      <c r="F34" s="279">
        <v>1.221232143786199</v>
      </c>
      <c r="G34" s="279">
        <v>0</v>
      </c>
      <c r="H34" s="279">
        <v>5</v>
      </c>
      <c r="I34" s="279">
        <v>20</v>
      </c>
      <c r="J34" s="279">
        <v>0</v>
      </c>
      <c r="K34" s="279">
        <v>0</v>
      </c>
      <c r="L34" s="133">
        <v>3</v>
      </c>
      <c r="M34" s="130">
        <f t="shared" si="0"/>
        <v>14</v>
      </c>
      <c r="N34" s="131">
        <f t="shared" si="3"/>
        <v>14</v>
      </c>
      <c r="O34" s="130">
        <f t="shared" si="2"/>
        <v>0</v>
      </c>
      <c r="P34" s="105"/>
      <c r="Q34" s="72"/>
      <c r="R34" s="17"/>
      <c r="S34" s="105"/>
    </row>
    <row r="35" spans="1:19">
      <c r="A35" s="132">
        <v>3</v>
      </c>
      <c r="B35" s="279" t="s">
        <v>329</v>
      </c>
      <c r="C35" s="279" t="s">
        <v>244</v>
      </c>
      <c r="D35" s="280">
        <v>2376</v>
      </c>
      <c r="E35" s="279">
        <v>0</v>
      </c>
      <c r="F35" s="279">
        <v>1.221232143786199</v>
      </c>
      <c r="G35" s="279">
        <v>0</v>
      </c>
      <c r="H35" s="279">
        <v>5</v>
      </c>
      <c r="I35" s="279">
        <v>20</v>
      </c>
      <c r="J35" s="279">
        <v>0</v>
      </c>
      <c r="K35" s="279">
        <v>0</v>
      </c>
      <c r="L35" s="133">
        <v>2</v>
      </c>
      <c r="M35" s="130">
        <f t="shared" si="0"/>
        <v>15</v>
      </c>
      <c r="N35" s="131">
        <f t="shared" si="3"/>
        <v>15</v>
      </c>
      <c r="O35" s="130">
        <f t="shared" si="2"/>
        <v>0</v>
      </c>
      <c r="P35" s="105"/>
      <c r="Q35" s="72"/>
      <c r="R35" s="17"/>
      <c r="S35" s="105"/>
    </row>
    <row r="36" spans="1:19">
      <c r="A36" s="132">
        <v>2</v>
      </c>
      <c r="B36" s="279" t="s">
        <v>330</v>
      </c>
      <c r="C36" s="279" t="s">
        <v>244</v>
      </c>
      <c r="D36" s="280">
        <v>2361</v>
      </c>
      <c r="E36" s="279">
        <v>0</v>
      </c>
      <c r="F36" s="279">
        <v>1.221232143786199</v>
      </c>
      <c r="G36" s="279">
        <v>0</v>
      </c>
      <c r="H36" s="279">
        <v>5</v>
      </c>
      <c r="I36" s="279">
        <v>20</v>
      </c>
      <c r="J36" s="279">
        <v>0</v>
      </c>
      <c r="K36" s="279">
        <v>0</v>
      </c>
      <c r="L36" s="133">
        <v>1</v>
      </c>
      <c r="M36" s="130">
        <f t="shared" si="0"/>
        <v>15</v>
      </c>
      <c r="N36" s="131">
        <f t="shared" si="3"/>
        <v>15</v>
      </c>
      <c r="O36" s="130">
        <f t="shared" si="2"/>
        <v>0</v>
      </c>
      <c r="P36" s="105"/>
      <c r="Q36" s="72"/>
      <c r="R36" s="17"/>
      <c r="S36" s="105"/>
    </row>
    <row r="37" spans="1:19">
      <c r="A37" s="132">
        <v>1</v>
      </c>
      <c r="B37" s="279" t="s">
        <v>331</v>
      </c>
      <c r="C37" s="279" t="s">
        <v>244</v>
      </c>
      <c r="D37" s="280">
        <v>2346</v>
      </c>
      <c r="E37" s="279">
        <v>0</v>
      </c>
      <c r="F37" s="279">
        <v>1.221232143786199</v>
      </c>
      <c r="G37" s="279">
        <v>0</v>
      </c>
      <c r="H37" s="279">
        <v>5</v>
      </c>
      <c r="I37" s="279">
        <v>20</v>
      </c>
      <c r="J37" s="279">
        <v>0</v>
      </c>
      <c r="K37" s="279">
        <v>0</v>
      </c>
      <c r="L37" s="108"/>
      <c r="M37" s="116"/>
      <c r="N37" s="135"/>
      <c r="O37" s="105"/>
      <c r="P37" s="105"/>
      <c r="Q37" s="72"/>
      <c r="R37" s="17"/>
      <c r="S37" s="105"/>
    </row>
    <row r="38" spans="1:19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</row>
    <row r="39" spans="1:19">
      <c r="D39" s="136"/>
      <c r="E39" s="136"/>
    </row>
  </sheetData>
  <mergeCells count="3">
    <mergeCell ref="E1:G2"/>
    <mergeCell ref="B2:C2"/>
    <mergeCell ref="B3:C3"/>
  </mergeCells>
  <pageMargins left="0.7" right="0.7" top="0.75" bottom="0.75" header="0.3" footer="0.3"/>
  <pageSetup paperSize="3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view="pageBreakPreview" topLeftCell="A11" zoomScale="80" zoomScaleNormal="100" zoomScaleSheetLayoutView="80" workbookViewId="0">
      <selection activeCell="H27" sqref="H27"/>
    </sheetView>
  </sheetViews>
  <sheetFormatPr defaultColWidth="9.140625" defaultRowHeight="15"/>
  <cols>
    <col min="1" max="1" width="8.7109375" style="106" customWidth="1"/>
    <col min="2" max="3" width="9.140625" style="106" customWidth="1"/>
    <col min="4" max="4" width="10.85546875" style="106" bestFit="1" customWidth="1"/>
    <col min="5" max="5" width="10.140625" style="106" bestFit="1" customWidth="1"/>
    <col min="6" max="6" width="11.140625" style="106" bestFit="1" customWidth="1"/>
    <col min="7" max="7" width="10.5703125" style="106" bestFit="1" customWidth="1"/>
    <col min="8" max="8" width="9.5703125" style="106" bestFit="1" customWidth="1"/>
    <col min="9" max="9" width="9.140625" style="106" customWidth="1"/>
    <col min="10" max="10" width="9.5703125" style="106" bestFit="1" customWidth="1"/>
    <col min="11" max="11" width="11" style="106" bestFit="1" customWidth="1"/>
    <col min="12" max="12" width="3.7109375" style="106" customWidth="1"/>
    <col min="13" max="13" width="12.7109375" style="106" customWidth="1"/>
    <col min="14" max="14" width="8.140625" style="106" bestFit="1" customWidth="1"/>
    <col min="15" max="15" width="12.7109375" style="106" customWidth="1"/>
    <col min="16" max="16" width="3.7109375" style="106" customWidth="1"/>
    <col min="17" max="18" width="14.7109375" style="106" customWidth="1"/>
    <col min="19" max="19" width="3.7109375" style="106" customWidth="1"/>
    <col min="20" max="16384" width="9.140625" style="106"/>
  </cols>
  <sheetData>
    <row r="1" spans="1:19" ht="15.75" customHeight="1">
      <c r="A1" s="104" t="s">
        <v>174</v>
      </c>
      <c r="B1" s="107"/>
      <c r="C1" s="122"/>
      <c r="D1" s="123" t="s">
        <v>15</v>
      </c>
      <c r="E1" s="300" t="s">
        <v>80</v>
      </c>
      <c r="F1" s="300"/>
      <c r="G1" s="300"/>
      <c r="H1" s="124"/>
      <c r="I1" s="108"/>
      <c r="J1" s="108"/>
      <c r="K1" s="108"/>
      <c r="L1" s="108"/>
      <c r="M1" s="108"/>
      <c r="N1" s="105"/>
      <c r="O1" s="105"/>
      <c r="P1" s="105"/>
      <c r="Q1" s="105"/>
      <c r="R1" s="105"/>
      <c r="S1" s="105"/>
    </row>
    <row r="2" spans="1:19">
      <c r="A2" s="107" t="s">
        <v>114</v>
      </c>
      <c r="B2" s="306" t="s">
        <v>175</v>
      </c>
      <c r="C2" s="307"/>
      <c r="D2" s="125" t="s">
        <v>16</v>
      </c>
      <c r="E2" s="300"/>
      <c r="F2" s="300"/>
      <c r="G2" s="300"/>
      <c r="H2" s="108"/>
      <c r="I2" s="108"/>
      <c r="J2" s="108"/>
      <c r="K2" s="108"/>
      <c r="L2" s="108"/>
      <c r="M2" s="126" t="s">
        <v>17</v>
      </c>
      <c r="N2" s="105"/>
      <c r="O2" s="105"/>
      <c r="P2" s="105"/>
      <c r="Q2" s="105"/>
      <c r="R2" s="105"/>
      <c r="S2" s="105"/>
    </row>
    <row r="3" spans="1:19" ht="15" customHeight="1">
      <c r="A3" s="127" t="s">
        <v>18</v>
      </c>
      <c r="B3" s="304" t="s">
        <v>126</v>
      </c>
      <c r="C3" s="305"/>
      <c r="D3" s="125" t="s">
        <v>19</v>
      </c>
      <c r="E3" s="108"/>
      <c r="F3" s="108"/>
      <c r="G3" s="127" t="s">
        <v>20</v>
      </c>
      <c r="H3" s="127" t="s">
        <v>21</v>
      </c>
      <c r="I3" s="127" t="s">
        <v>21</v>
      </c>
      <c r="J3" s="127" t="s">
        <v>21</v>
      </c>
      <c r="K3" s="108"/>
      <c r="L3" s="108"/>
      <c r="M3" s="126" t="s">
        <v>27</v>
      </c>
      <c r="N3" s="105"/>
      <c r="O3" s="112" t="s">
        <v>97</v>
      </c>
      <c r="P3" s="105"/>
      <c r="Q3" s="105"/>
      <c r="R3" s="105"/>
      <c r="S3" s="105"/>
    </row>
    <row r="4" spans="1:19">
      <c r="A4" s="127" t="s">
        <v>28</v>
      </c>
      <c r="B4" s="109" t="s">
        <v>1</v>
      </c>
      <c r="C4" s="109" t="s">
        <v>2</v>
      </c>
      <c r="D4" s="125" t="s">
        <v>3</v>
      </c>
      <c r="E4" s="109" t="s">
        <v>4</v>
      </c>
      <c r="F4" s="109" t="s">
        <v>5</v>
      </c>
      <c r="G4" s="109" t="s">
        <v>29</v>
      </c>
      <c r="H4" s="109" t="s">
        <v>30</v>
      </c>
      <c r="I4" s="109" t="s">
        <v>31</v>
      </c>
      <c r="J4" s="109" t="s">
        <v>32</v>
      </c>
      <c r="K4" s="109" t="s">
        <v>6</v>
      </c>
      <c r="L4" s="108"/>
      <c r="M4" s="126" t="s">
        <v>38</v>
      </c>
      <c r="N4" s="105"/>
      <c r="O4" s="112" t="s">
        <v>100</v>
      </c>
      <c r="P4" s="105"/>
      <c r="Q4" s="105"/>
      <c r="R4" s="109" t="s">
        <v>15</v>
      </c>
      <c r="S4" s="105"/>
    </row>
    <row r="5" spans="1:19" ht="15.75" thickBot="1">
      <c r="A5" s="127"/>
      <c r="B5" s="109" t="s">
        <v>0</v>
      </c>
      <c r="C5" s="109" t="s">
        <v>0</v>
      </c>
      <c r="D5" s="128" t="s">
        <v>7</v>
      </c>
      <c r="E5" s="109" t="s">
        <v>7</v>
      </c>
      <c r="F5" s="109" t="s">
        <v>0</v>
      </c>
      <c r="G5" s="109" t="s">
        <v>7</v>
      </c>
      <c r="H5" s="111" t="s">
        <v>39</v>
      </c>
      <c r="I5" s="109" t="s">
        <v>9</v>
      </c>
      <c r="J5" s="109" t="s">
        <v>10</v>
      </c>
      <c r="K5" s="109" t="s">
        <v>10</v>
      </c>
      <c r="L5" s="110" t="s">
        <v>40</v>
      </c>
      <c r="M5" s="127" t="s">
        <v>41</v>
      </c>
      <c r="N5" s="109" t="s">
        <v>102</v>
      </c>
      <c r="O5" s="110" t="s">
        <v>56</v>
      </c>
      <c r="P5" s="105"/>
      <c r="Q5" s="109" t="s">
        <v>98</v>
      </c>
      <c r="R5" s="109" t="s">
        <v>101</v>
      </c>
      <c r="S5" s="105"/>
    </row>
    <row r="6" spans="1:19">
      <c r="A6" s="113">
        <v>32</v>
      </c>
      <c r="B6" s="89"/>
      <c r="C6" s="89"/>
      <c r="D6" s="17"/>
      <c r="E6" s="89"/>
      <c r="F6" s="89"/>
      <c r="G6" s="89"/>
      <c r="H6" s="17"/>
      <c r="I6" s="17"/>
      <c r="J6" s="89"/>
      <c r="K6" s="89"/>
      <c r="L6" s="129">
        <v>31</v>
      </c>
      <c r="M6" s="130">
        <f t="shared" ref="M6:M36" si="0">D6-D7</f>
        <v>0</v>
      </c>
      <c r="N6" s="131">
        <f t="shared" ref="N6:N29" si="1">M6-O6</f>
        <v>0</v>
      </c>
      <c r="O6" s="130">
        <f>R6-R7</f>
        <v>0</v>
      </c>
      <c r="P6" s="105"/>
      <c r="Q6" s="72"/>
      <c r="R6" s="17"/>
      <c r="S6" s="105"/>
    </row>
    <row r="7" spans="1:19">
      <c r="A7" s="132">
        <v>31</v>
      </c>
      <c r="B7" s="17"/>
      <c r="C7" s="17"/>
      <c r="D7" s="17"/>
      <c r="E7" s="17"/>
      <c r="F7" s="89"/>
      <c r="G7" s="89"/>
      <c r="H7" s="17"/>
      <c r="I7" s="17"/>
      <c r="J7" s="89"/>
      <c r="K7" s="89"/>
      <c r="L7" s="133">
        <v>30</v>
      </c>
      <c r="M7" s="130">
        <f t="shared" si="0"/>
        <v>0</v>
      </c>
      <c r="N7" s="131">
        <f t="shared" si="1"/>
        <v>0</v>
      </c>
      <c r="O7" s="130">
        <f t="shared" ref="O7:O36" si="2">R7-R8</f>
        <v>0</v>
      </c>
      <c r="P7" s="105"/>
      <c r="Q7" s="72"/>
      <c r="R7" s="17"/>
      <c r="S7" s="105"/>
    </row>
    <row r="8" spans="1:19">
      <c r="A8" s="132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33">
        <v>29</v>
      </c>
      <c r="M8" s="130">
        <f t="shared" si="0"/>
        <v>0</v>
      </c>
      <c r="N8" s="131">
        <f t="shared" si="1"/>
        <v>0</v>
      </c>
      <c r="O8" s="130">
        <f t="shared" si="2"/>
        <v>0</v>
      </c>
      <c r="P8" s="105"/>
      <c r="Q8" s="72"/>
      <c r="R8" s="17"/>
      <c r="S8" s="105"/>
    </row>
    <row r="9" spans="1:19" s="134" customFormat="1">
      <c r="A9" s="113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29">
        <v>28</v>
      </c>
      <c r="M9" s="130">
        <f t="shared" si="0"/>
        <v>0</v>
      </c>
      <c r="N9" s="131">
        <f t="shared" si="1"/>
        <v>0</v>
      </c>
      <c r="O9" s="130">
        <f t="shared" si="2"/>
        <v>0</v>
      </c>
      <c r="P9" s="105"/>
      <c r="Q9" s="72"/>
      <c r="R9" s="17"/>
      <c r="S9" s="105"/>
    </row>
    <row r="10" spans="1:19">
      <c r="A10" s="132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33">
        <v>27</v>
      </c>
      <c r="M10" s="130">
        <f t="shared" si="0"/>
        <v>0</v>
      </c>
      <c r="N10" s="131">
        <f t="shared" si="1"/>
        <v>0</v>
      </c>
      <c r="O10" s="130">
        <f t="shared" si="2"/>
        <v>0</v>
      </c>
      <c r="P10" s="105"/>
      <c r="Q10" s="72"/>
      <c r="R10" s="17"/>
      <c r="S10" s="105"/>
    </row>
    <row r="11" spans="1:19">
      <c r="A11" s="132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33">
        <v>26</v>
      </c>
      <c r="M11" s="130">
        <f t="shared" si="0"/>
        <v>0</v>
      </c>
      <c r="N11" s="131">
        <f t="shared" si="1"/>
        <v>0</v>
      </c>
      <c r="O11" s="130">
        <f t="shared" si="2"/>
        <v>0</v>
      </c>
      <c r="P11" s="105"/>
      <c r="Q11" s="72"/>
      <c r="R11" s="17"/>
      <c r="S11" s="105"/>
    </row>
    <row r="12" spans="1:19">
      <c r="A12" s="132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33">
        <v>25</v>
      </c>
      <c r="M12" s="130">
        <f t="shared" si="0"/>
        <v>0</v>
      </c>
      <c r="N12" s="131">
        <f t="shared" si="1"/>
        <v>0</v>
      </c>
      <c r="O12" s="130">
        <f t="shared" si="2"/>
        <v>0</v>
      </c>
      <c r="P12" s="105"/>
      <c r="Q12" s="72"/>
      <c r="R12" s="17"/>
      <c r="S12" s="105"/>
    </row>
    <row r="13" spans="1:19">
      <c r="A13" s="132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33">
        <v>24</v>
      </c>
      <c r="M13" s="130">
        <f t="shared" si="0"/>
        <v>0</v>
      </c>
      <c r="N13" s="131">
        <f t="shared" si="1"/>
        <v>0</v>
      </c>
      <c r="O13" s="130">
        <f t="shared" si="2"/>
        <v>0</v>
      </c>
      <c r="P13" s="105"/>
      <c r="Q13" s="72"/>
      <c r="R13" s="17"/>
      <c r="S13" s="105"/>
    </row>
    <row r="14" spans="1:19">
      <c r="A14" s="132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33">
        <v>23</v>
      </c>
      <c r="M14" s="130">
        <f t="shared" si="0"/>
        <v>0</v>
      </c>
      <c r="N14" s="131">
        <f t="shared" si="1"/>
        <v>0</v>
      </c>
      <c r="O14" s="130">
        <f t="shared" si="2"/>
        <v>0</v>
      </c>
      <c r="P14" s="105"/>
      <c r="Q14" s="72"/>
      <c r="R14" s="17"/>
      <c r="S14" s="105"/>
    </row>
    <row r="15" spans="1:19">
      <c r="A15" s="132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33">
        <v>22</v>
      </c>
      <c r="M15" s="130">
        <f t="shared" si="0"/>
        <v>0</v>
      </c>
      <c r="N15" s="131">
        <f t="shared" si="1"/>
        <v>0</v>
      </c>
      <c r="O15" s="130">
        <f t="shared" si="2"/>
        <v>0</v>
      </c>
      <c r="P15" s="105"/>
      <c r="Q15" s="72"/>
      <c r="R15" s="17"/>
      <c r="S15" s="105"/>
    </row>
    <row r="16" spans="1:19" s="134" customFormat="1">
      <c r="A16" s="113">
        <v>22</v>
      </c>
      <c r="B16" s="247"/>
      <c r="C16" s="247"/>
      <c r="D16" s="248"/>
      <c r="E16" s="247"/>
      <c r="F16" s="248"/>
      <c r="G16" s="247"/>
      <c r="H16" s="247"/>
      <c r="I16" s="247"/>
      <c r="J16" s="247"/>
      <c r="K16" s="247"/>
      <c r="L16" s="129">
        <v>21</v>
      </c>
      <c r="M16" s="130">
        <f t="shared" si="0"/>
        <v>0</v>
      </c>
      <c r="N16" s="131">
        <f t="shared" si="1"/>
        <v>0</v>
      </c>
      <c r="O16" s="130">
        <f t="shared" si="2"/>
        <v>0</v>
      </c>
      <c r="P16" s="105"/>
      <c r="Q16" s="72"/>
      <c r="R16" s="17"/>
      <c r="S16" s="105"/>
    </row>
    <row r="17" spans="1:19">
      <c r="A17" s="132">
        <v>21</v>
      </c>
      <c r="B17" s="247"/>
      <c r="C17" s="247"/>
      <c r="D17" s="248"/>
      <c r="E17" s="247"/>
      <c r="F17" s="248"/>
      <c r="G17" s="247"/>
      <c r="H17" s="247"/>
      <c r="I17" s="247"/>
      <c r="J17" s="247"/>
      <c r="K17" s="247"/>
      <c r="L17" s="133">
        <v>20</v>
      </c>
      <c r="M17" s="130">
        <f t="shared" si="0"/>
        <v>0</v>
      </c>
      <c r="N17" s="131">
        <f t="shared" si="1"/>
        <v>0</v>
      </c>
      <c r="O17" s="130">
        <f t="shared" si="2"/>
        <v>0</v>
      </c>
      <c r="P17" s="105"/>
      <c r="Q17" s="72"/>
      <c r="R17" s="17"/>
      <c r="S17" s="105"/>
    </row>
    <row r="18" spans="1:19">
      <c r="A18" s="132">
        <v>20</v>
      </c>
      <c r="B18" s="247"/>
      <c r="C18" s="247"/>
      <c r="D18" s="248"/>
      <c r="E18" s="247"/>
      <c r="F18" s="248"/>
      <c r="G18" s="247"/>
      <c r="H18" s="247"/>
      <c r="I18" s="247"/>
      <c r="J18" s="247"/>
      <c r="K18" s="247"/>
      <c r="L18" s="133">
        <v>19</v>
      </c>
      <c r="M18" s="130">
        <f t="shared" si="0"/>
        <v>0</v>
      </c>
      <c r="N18" s="131">
        <f t="shared" si="1"/>
        <v>0</v>
      </c>
      <c r="O18" s="130">
        <f t="shared" si="2"/>
        <v>0</v>
      </c>
      <c r="P18" s="105"/>
      <c r="Q18" s="72"/>
      <c r="R18" s="17"/>
      <c r="S18" s="105"/>
    </row>
    <row r="19" spans="1:19">
      <c r="A19" s="132">
        <v>19</v>
      </c>
      <c r="B19" s="247"/>
      <c r="C19" s="247"/>
      <c r="D19" s="248"/>
      <c r="E19" s="247"/>
      <c r="F19" s="248"/>
      <c r="G19" s="247"/>
      <c r="H19" s="247"/>
      <c r="I19" s="247"/>
      <c r="J19" s="247"/>
      <c r="K19" s="247"/>
      <c r="L19" s="133">
        <v>18</v>
      </c>
      <c r="M19" s="130">
        <f t="shared" si="0"/>
        <v>0</v>
      </c>
      <c r="N19" s="131">
        <f t="shared" si="1"/>
        <v>0</v>
      </c>
      <c r="O19" s="130">
        <f t="shared" si="2"/>
        <v>0</v>
      </c>
      <c r="P19" s="105"/>
      <c r="Q19" s="72"/>
      <c r="R19" s="17"/>
      <c r="S19" s="105"/>
    </row>
    <row r="20" spans="1:19">
      <c r="A20" s="132">
        <v>18</v>
      </c>
      <c r="B20" s="247"/>
      <c r="C20" s="247"/>
      <c r="D20" s="248"/>
      <c r="E20" s="247"/>
      <c r="F20" s="248"/>
      <c r="G20" s="247"/>
      <c r="H20" s="247"/>
      <c r="I20" s="247"/>
      <c r="J20" s="247"/>
      <c r="K20" s="247"/>
      <c r="L20" s="133">
        <v>17</v>
      </c>
      <c r="M20" s="130">
        <f t="shared" si="0"/>
        <v>0</v>
      </c>
      <c r="N20" s="131">
        <f t="shared" si="1"/>
        <v>0</v>
      </c>
      <c r="O20" s="130">
        <f t="shared" si="2"/>
        <v>0</v>
      </c>
      <c r="P20" s="105"/>
      <c r="Q20" s="72"/>
      <c r="R20" s="17"/>
      <c r="S20" s="105"/>
    </row>
    <row r="21" spans="1:19">
      <c r="A21" s="132">
        <v>17</v>
      </c>
      <c r="B21" s="247"/>
      <c r="C21" s="247"/>
      <c r="D21" s="248"/>
      <c r="E21" s="247"/>
      <c r="F21" s="248"/>
      <c r="G21" s="247"/>
      <c r="H21" s="247"/>
      <c r="I21" s="247"/>
      <c r="J21" s="247"/>
      <c r="K21" s="247"/>
      <c r="L21" s="133">
        <v>16</v>
      </c>
      <c r="M21" s="130">
        <f t="shared" si="0"/>
        <v>0</v>
      </c>
      <c r="N21" s="131">
        <f t="shared" si="1"/>
        <v>0</v>
      </c>
      <c r="O21" s="130">
        <f t="shared" si="2"/>
        <v>0</v>
      </c>
      <c r="P21" s="105"/>
      <c r="Q21" s="72"/>
      <c r="R21" s="17"/>
      <c r="S21" s="105"/>
    </row>
    <row r="22" spans="1:19">
      <c r="A22" s="132">
        <v>16</v>
      </c>
      <c r="B22" s="247"/>
      <c r="C22" s="247"/>
      <c r="D22" s="248"/>
      <c r="E22" s="247"/>
      <c r="F22" s="248"/>
      <c r="G22" s="247"/>
      <c r="H22" s="247"/>
      <c r="I22" s="247"/>
      <c r="J22" s="247"/>
      <c r="K22" s="247"/>
      <c r="L22" s="133">
        <v>15</v>
      </c>
      <c r="M22" s="130">
        <f t="shared" si="0"/>
        <v>0</v>
      </c>
      <c r="N22" s="131">
        <f t="shared" si="1"/>
        <v>0</v>
      </c>
      <c r="O22" s="130">
        <f t="shared" si="2"/>
        <v>0</v>
      </c>
      <c r="P22" s="105"/>
      <c r="Q22" s="72"/>
      <c r="R22" s="17"/>
      <c r="S22" s="105"/>
    </row>
    <row r="23" spans="1:19" s="134" customFormat="1">
      <c r="A23" s="113">
        <v>15</v>
      </c>
      <c r="B23" s="247"/>
      <c r="C23" s="247"/>
      <c r="D23" s="248"/>
      <c r="E23" s="247"/>
      <c r="F23" s="248"/>
      <c r="G23" s="247"/>
      <c r="H23" s="247"/>
      <c r="I23" s="247"/>
      <c r="J23" s="247"/>
      <c r="K23" s="247"/>
      <c r="L23" s="129">
        <v>14</v>
      </c>
      <c r="M23" s="130">
        <f t="shared" si="0"/>
        <v>0</v>
      </c>
      <c r="N23" s="131">
        <f t="shared" si="1"/>
        <v>0</v>
      </c>
      <c r="O23" s="130">
        <f t="shared" si="2"/>
        <v>0</v>
      </c>
      <c r="P23" s="105"/>
      <c r="Q23" s="72"/>
      <c r="R23" s="17"/>
      <c r="S23" s="105"/>
    </row>
    <row r="24" spans="1:19">
      <c r="A24" s="132">
        <v>14</v>
      </c>
      <c r="B24" s="247"/>
      <c r="C24" s="247"/>
      <c r="D24" s="248"/>
      <c r="E24" s="247"/>
      <c r="F24" s="248"/>
      <c r="G24" s="247"/>
      <c r="H24" s="247"/>
      <c r="I24" s="247"/>
      <c r="J24" s="247"/>
      <c r="K24" s="247"/>
      <c r="L24" s="133">
        <v>13</v>
      </c>
      <c r="M24" s="130">
        <f t="shared" si="0"/>
        <v>0</v>
      </c>
      <c r="N24" s="131">
        <f t="shared" si="1"/>
        <v>0</v>
      </c>
      <c r="O24" s="130">
        <f t="shared" si="2"/>
        <v>0</v>
      </c>
      <c r="P24" s="105"/>
      <c r="Q24" s="72"/>
      <c r="R24" s="17"/>
      <c r="S24" s="105"/>
    </row>
    <row r="25" spans="1:19">
      <c r="A25" s="132">
        <v>13</v>
      </c>
      <c r="B25" s="247"/>
      <c r="C25" s="247"/>
      <c r="D25" s="248"/>
      <c r="E25" s="247"/>
      <c r="F25" s="248"/>
      <c r="G25" s="247"/>
      <c r="H25" s="247"/>
      <c r="I25" s="247"/>
      <c r="J25" s="247"/>
      <c r="K25" s="247"/>
      <c r="L25" s="133">
        <v>12</v>
      </c>
      <c r="M25" s="130">
        <f t="shared" si="0"/>
        <v>0</v>
      </c>
      <c r="N25" s="131">
        <f t="shared" si="1"/>
        <v>0</v>
      </c>
      <c r="O25" s="130">
        <f t="shared" si="2"/>
        <v>0</v>
      </c>
      <c r="P25" s="105"/>
      <c r="Q25" s="72"/>
      <c r="R25" s="17"/>
      <c r="S25" s="105"/>
    </row>
    <row r="26" spans="1:19">
      <c r="A26" s="132">
        <v>12</v>
      </c>
      <c r="B26" s="247"/>
      <c r="C26" s="247"/>
      <c r="D26" s="248"/>
      <c r="E26" s="247"/>
      <c r="F26" s="248"/>
      <c r="G26" s="247"/>
      <c r="H26" s="247"/>
      <c r="I26" s="247"/>
      <c r="J26" s="247"/>
      <c r="K26" s="247"/>
      <c r="L26" s="133">
        <v>11</v>
      </c>
      <c r="M26" s="130">
        <f t="shared" si="0"/>
        <v>0</v>
      </c>
      <c r="N26" s="131">
        <f t="shared" si="1"/>
        <v>0</v>
      </c>
      <c r="O26" s="130">
        <f t="shared" si="2"/>
        <v>0</v>
      </c>
      <c r="P26" s="105"/>
      <c r="Q26" s="72"/>
      <c r="R26" s="17"/>
      <c r="S26" s="105"/>
    </row>
    <row r="27" spans="1:19">
      <c r="A27" s="132">
        <v>11</v>
      </c>
      <c r="B27" s="247"/>
      <c r="C27" s="247"/>
      <c r="D27" s="248"/>
      <c r="E27" s="247"/>
      <c r="F27" s="248"/>
      <c r="G27" s="247"/>
      <c r="H27" s="247"/>
      <c r="I27" s="247"/>
      <c r="J27" s="247"/>
      <c r="K27" s="247"/>
      <c r="L27" s="133">
        <v>10</v>
      </c>
      <c r="M27" s="130">
        <f t="shared" si="0"/>
        <v>0</v>
      </c>
      <c r="N27" s="131">
        <f t="shared" si="1"/>
        <v>0</v>
      </c>
      <c r="O27" s="130">
        <f t="shared" si="2"/>
        <v>0</v>
      </c>
      <c r="P27" s="105"/>
      <c r="Q27" s="72"/>
      <c r="R27" s="17"/>
      <c r="S27" s="105"/>
    </row>
    <row r="28" spans="1:19">
      <c r="A28" s="132">
        <v>10</v>
      </c>
      <c r="B28" s="247"/>
      <c r="C28" s="247"/>
      <c r="D28" s="248"/>
      <c r="E28" s="247"/>
      <c r="F28" s="248"/>
      <c r="G28" s="247"/>
      <c r="H28" s="247"/>
      <c r="I28" s="247"/>
      <c r="J28" s="247"/>
      <c r="K28" s="247"/>
      <c r="L28" s="133">
        <v>9</v>
      </c>
      <c r="M28" s="130">
        <f t="shared" si="0"/>
        <v>0</v>
      </c>
      <c r="N28" s="131">
        <f t="shared" si="1"/>
        <v>0</v>
      </c>
      <c r="O28" s="130">
        <f t="shared" si="2"/>
        <v>0</v>
      </c>
      <c r="P28" s="105"/>
      <c r="Q28" s="72"/>
      <c r="R28" s="17"/>
      <c r="S28" s="105"/>
    </row>
    <row r="29" spans="1:19">
      <c r="A29" s="132">
        <v>9</v>
      </c>
      <c r="B29" s="247"/>
      <c r="C29" s="247"/>
      <c r="D29" s="248"/>
      <c r="E29" s="247"/>
      <c r="F29" s="248"/>
      <c r="G29" s="247"/>
      <c r="H29" s="247"/>
      <c r="I29" s="247"/>
      <c r="J29" s="247"/>
      <c r="K29" s="247"/>
      <c r="L29" s="133">
        <v>8</v>
      </c>
      <c r="M29" s="130">
        <f t="shared" si="0"/>
        <v>-63706</v>
      </c>
      <c r="N29" s="131">
        <f t="shared" si="1"/>
        <v>-63706</v>
      </c>
      <c r="O29" s="130">
        <f t="shared" si="2"/>
        <v>0</v>
      </c>
      <c r="P29" s="105"/>
      <c r="Q29" s="72"/>
      <c r="R29" s="17"/>
      <c r="S29" s="105"/>
    </row>
    <row r="30" spans="1:19" s="134" customFormat="1">
      <c r="A30" s="113">
        <v>8</v>
      </c>
      <c r="B30" s="281" t="s">
        <v>324</v>
      </c>
      <c r="C30" s="281" t="s">
        <v>244</v>
      </c>
      <c r="D30" s="282">
        <v>63706</v>
      </c>
      <c r="E30" s="281">
        <v>0</v>
      </c>
      <c r="F30" s="282">
        <v>1.221232143786199</v>
      </c>
      <c r="G30" s="281">
        <v>0</v>
      </c>
      <c r="H30" s="281">
        <v>5</v>
      </c>
      <c r="I30" s="281">
        <v>20</v>
      </c>
      <c r="J30" s="281">
        <v>0</v>
      </c>
      <c r="K30" s="281">
        <v>0</v>
      </c>
      <c r="L30" s="129">
        <v>7</v>
      </c>
      <c r="M30" s="130">
        <f t="shared" si="0"/>
        <v>241</v>
      </c>
      <c r="N30" s="131">
        <f>M30-O30</f>
        <v>241</v>
      </c>
      <c r="O30" s="130">
        <f t="shared" si="2"/>
        <v>0</v>
      </c>
      <c r="P30" s="105"/>
      <c r="Q30" s="72"/>
      <c r="R30" s="17"/>
      <c r="S30" s="105"/>
    </row>
    <row r="31" spans="1:19">
      <c r="A31" s="132">
        <v>7</v>
      </c>
      <c r="B31" s="281" t="s">
        <v>325</v>
      </c>
      <c r="C31" s="281" t="s">
        <v>244</v>
      </c>
      <c r="D31" s="282">
        <v>63465</v>
      </c>
      <c r="E31" s="281">
        <v>0</v>
      </c>
      <c r="F31" s="282">
        <v>1.221232143786199</v>
      </c>
      <c r="G31" s="281">
        <v>0</v>
      </c>
      <c r="H31" s="281">
        <v>5</v>
      </c>
      <c r="I31" s="281">
        <v>20</v>
      </c>
      <c r="J31" s="281">
        <v>0</v>
      </c>
      <c r="K31" s="281">
        <v>0</v>
      </c>
      <c r="L31" s="133">
        <v>6</v>
      </c>
      <c r="M31" s="130">
        <f t="shared" si="0"/>
        <v>240</v>
      </c>
      <c r="N31" s="131">
        <f t="shared" ref="N31:N36" si="3">M31-O31</f>
        <v>240</v>
      </c>
      <c r="O31" s="130">
        <f t="shared" si="2"/>
        <v>0</v>
      </c>
      <c r="P31" s="105"/>
      <c r="Q31" s="72"/>
      <c r="R31" s="17"/>
      <c r="S31" s="105"/>
    </row>
    <row r="32" spans="1:19">
      <c r="A32" s="132">
        <v>6</v>
      </c>
      <c r="B32" s="281" t="s">
        <v>326</v>
      </c>
      <c r="C32" s="281" t="s">
        <v>244</v>
      </c>
      <c r="D32" s="282">
        <v>63225</v>
      </c>
      <c r="E32" s="281">
        <v>0</v>
      </c>
      <c r="F32" s="282">
        <v>1.221232143786199</v>
      </c>
      <c r="G32" s="281">
        <v>0</v>
      </c>
      <c r="H32" s="281">
        <v>5</v>
      </c>
      <c r="I32" s="281">
        <v>20</v>
      </c>
      <c r="J32" s="281">
        <v>0</v>
      </c>
      <c r="K32" s="281">
        <v>0</v>
      </c>
      <c r="L32" s="133">
        <v>5</v>
      </c>
      <c r="M32" s="130">
        <f t="shared" si="0"/>
        <v>240</v>
      </c>
      <c r="N32" s="131">
        <f t="shared" si="3"/>
        <v>240</v>
      </c>
      <c r="O32" s="130">
        <f t="shared" si="2"/>
        <v>0</v>
      </c>
      <c r="P32" s="105"/>
      <c r="Q32" s="72"/>
      <c r="R32" s="17"/>
      <c r="S32" s="105"/>
    </row>
    <row r="33" spans="1:19">
      <c r="A33" s="132">
        <v>5</v>
      </c>
      <c r="B33" s="281" t="s">
        <v>327</v>
      </c>
      <c r="C33" s="281" t="s">
        <v>244</v>
      </c>
      <c r="D33" s="282">
        <v>62985</v>
      </c>
      <c r="E33" s="281">
        <v>0</v>
      </c>
      <c r="F33" s="282">
        <v>1.221232143786199</v>
      </c>
      <c r="G33" s="281">
        <v>0</v>
      </c>
      <c r="H33" s="281">
        <v>5</v>
      </c>
      <c r="I33" s="281">
        <v>20</v>
      </c>
      <c r="J33" s="281">
        <v>0</v>
      </c>
      <c r="K33" s="281">
        <v>0</v>
      </c>
      <c r="L33" s="133">
        <v>4</v>
      </c>
      <c r="M33" s="130">
        <f t="shared" si="0"/>
        <v>241</v>
      </c>
      <c r="N33" s="131">
        <f t="shared" si="3"/>
        <v>241</v>
      </c>
      <c r="O33" s="130">
        <f t="shared" si="2"/>
        <v>0</v>
      </c>
      <c r="P33" s="105"/>
      <c r="Q33" s="72"/>
      <c r="R33" s="17"/>
      <c r="S33" s="105"/>
    </row>
    <row r="34" spans="1:19">
      <c r="A34" s="132">
        <v>4</v>
      </c>
      <c r="B34" s="281" t="s">
        <v>328</v>
      </c>
      <c r="C34" s="281" t="s">
        <v>244</v>
      </c>
      <c r="D34" s="282">
        <v>62744</v>
      </c>
      <c r="E34" s="281">
        <v>0</v>
      </c>
      <c r="F34" s="282">
        <v>1.221232143786199</v>
      </c>
      <c r="G34" s="281">
        <v>0</v>
      </c>
      <c r="H34" s="281">
        <v>5</v>
      </c>
      <c r="I34" s="281">
        <v>20</v>
      </c>
      <c r="J34" s="281">
        <v>0</v>
      </c>
      <c r="K34" s="281">
        <v>0</v>
      </c>
      <c r="L34" s="133">
        <v>3</v>
      </c>
      <c r="M34" s="130">
        <f t="shared" si="0"/>
        <v>240</v>
      </c>
      <c r="N34" s="131">
        <f t="shared" si="3"/>
        <v>240</v>
      </c>
      <c r="O34" s="130">
        <f t="shared" si="2"/>
        <v>0</v>
      </c>
      <c r="P34" s="105"/>
      <c r="Q34" s="72"/>
      <c r="R34" s="17"/>
      <c r="S34" s="105"/>
    </row>
    <row r="35" spans="1:19">
      <c r="A35" s="132">
        <v>3</v>
      </c>
      <c r="B35" s="281" t="s">
        <v>329</v>
      </c>
      <c r="C35" s="281" t="s">
        <v>244</v>
      </c>
      <c r="D35" s="282">
        <v>62504</v>
      </c>
      <c r="E35" s="281">
        <v>0</v>
      </c>
      <c r="F35" s="282">
        <v>1.221232143786199</v>
      </c>
      <c r="G35" s="281">
        <v>0</v>
      </c>
      <c r="H35" s="281">
        <v>5</v>
      </c>
      <c r="I35" s="281">
        <v>20</v>
      </c>
      <c r="J35" s="281">
        <v>0</v>
      </c>
      <c r="K35" s="281">
        <v>0</v>
      </c>
      <c r="L35" s="133">
        <v>2</v>
      </c>
      <c r="M35" s="130">
        <f t="shared" si="0"/>
        <v>241</v>
      </c>
      <c r="N35" s="131">
        <f t="shared" si="3"/>
        <v>241</v>
      </c>
      <c r="O35" s="130">
        <f t="shared" si="2"/>
        <v>0</v>
      </c>
      <c r="P35" s="105"/>
      <c r="Q35" s="72"/>
      <c r="R35" s="17"/>
      <c r="S35" s="105"/>
    </row>
    <row r="36" spans="1:19">
      <c r="A36" s="132">
        <v>2</v>
      </c>
      <c r="B36" s="281" t="s">
        <v>330</v>
      </c>
      <c r="C36" s="281" t="s">
        <v>244</v>
      </c>
      <c r="D36" s="282">
        <v>62263</v>
      </c>
      <c r="E36" s="281">
        <v>0</v>
      </c>
      <c r="F36" s="282">
        <v>1.221232143786199</v>
      </c>
      <c r="G36" s="281">
        <v>0</v>
      </c>
      <c r="H36" s="281">
        <v>5</v>
      </c>
      <c r="I36" s="281">
        <v>20</v>
      </c>
      <c r="J36" s="281">
        <v>0</v>
      </c>
      <c r="K36" s="281">
        <v>0</v>
      </c>
      <c r="L36" s="133">
        <v>1</v>
      </c>
      <c r="M36" s="130">
        <f t="shared" si="0"/>
        <v>240</v>
      </c>
      <c r="N36" s="131">
        <f t="shared" si="3"/>
        <v>240</v>
      </c>
      <c r="O36" s="130">
        <f t="shared" si="2"/>
        <v>0</v>
      </c>
      <c r="P36" s="105"/>
      <c r="Q36" s="72"/>
      <c r="R36" s="17"/>
      <c r="S36" s="105"/>
    </row>
    <row r="37" spans="1:19">
      <c r="A37" s="132">
        <v>1</v>
      </c>
      <c r="B37" s="281" t="s">
        <v>331</v>
      </c>
      <c r="C37" s="281" t="s">
        <v>244</v>
      </c>
      <c r="D37" s="282">
        <v>62023</v>
      </c>
      <c r="E37" s="281">
        <v>0</v>
      </c>
      <c r="F37" s="282">
        <v>1.221232143786199</v>
      </c>
      <c r="G37" s="281">
        <v>0</v>
      </c>
      <c r="H37" s="281">
        <v>5</v>
      </c>
      <c r="I37" s="281">
        <v>20</v>
      </c>
      <c r="J37" s="281">
        <v>0</v>
      </c>
      <c r="K37" s="281">
        <v>0</v>
      </c>
      <c r="L37" s="108"/>
      <c r="M37" s="116"/>
      <c r="N37" s="135"/>
      <c r="O37" s="105"/>
      <c r="P37" s="105"/>
      <c r="Q37" s="72"/>
      <c r="R37" s="17"/>
      <c r="S37" s="105"/>
    </row>
    <row r="38" spans="1:19">
      <c r="A38" s="107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</row>
    <row r="39" spans="1:19">
      <c r="D39" s="136"/>
      <c r="E39" s="136"/>
    </row>
  </sheetData>
  <mergeCells count="3">
    <mergeCell ref="E1:G2"/>
    <mergeCell ref="B2:C2"/>
    <mergeCell ref="B3:C3"/>
  </mergeCells>
  <pageMargins left="0.7" right="0.7" top="0.75" bottom="0.75" header="0.3" footer="0.3"/>
  <pageSetup paperSize="3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2:BQ97"/>
  <sheetViews>
    <sheetView showGridLines="0" view="pageBreakPreview" zoomScale="70" zoomScaleNormal="70" zoomScaleSheetLayoutView="70" workbookViewId="0">
      <pane ySplit="9" topLeftCell="A10" activePane="bottomLeft" state="frozen"/>
      <selection pane="bottomLeft" activeCell="L18" sqref="L18"/>
    </sheetView>
  </sheetViews>
  <sheetFormatPr defaultColWidth="0" defaultRowHeight="15"/>
  <cols>
    <col min="1" max="1" width="12" customWidth="1"/>
    <col min="2" max="2" width="11.42578125" customWidth="1"/>
    <col min="3" max="3" width="5.7109375" style="250" customWidth="1"/>
    <col min="4" max="4" width="1.7109375" style="250" customWidth="1"/>
    <col min="5" max="5" width="5.7109375" style="250" customWidth="1"/>
    <col min="6" max="6" width="1.7109375" style="250" customWidth="1"/>
    <col min="7" max="7" width="5.7109375" style="250" customWidth="1"/>
    <col min="8" max="8" width="1.7109375" style="250" customWidth="1"/>
    <col min="9" max="9" width="5.7109375" style="250" customWidth="1"/>
    <col min="10" max="10" width="1.7109375" style="250" customWidth="1"/>
    <col min="11" max="11" width="5.7109375" style="250" customWidth="1"/>
    <col min="12" max="12" width="1.7109375" style="250" customWidth="1"/>
    <col min="13" max="13" width="5.7109375" style="250" customWidth="1"/>
    <col min="14" max="14" width="1.7109375" style="250" customWidth="1"/>
    <col min="15" max="15" width="5.7109375" style="250" customWidth="1"/>
    <col min="16" max="16" width="1.7109375" style="250" customWidth="1"/>
    <col min="17" max="17" width="5.7109375" style="250" customWidth="1"/>
    <col min="18" max="18" width="1.7109375" style="250" customWidth="1"/>
    <col min="19" max="19" width="5.7109375" style="250" customWidth="1"/>
    <col min="20" max="20" width="1.7109375" style="250" customWidth="1"/>
    <col min="21" max="21" width="5.7109375" style="250" customWidth="1"/>
    <col min="22" max="22" width="1.7109375" style="250" customWidth="1"/>
    <col min="23" max="23" width="5.7109375" style="250" customWidth="1"/>
    <col min="24" max="24" width="1.7109375" style="250" customWidth="1"/>
    <col min="25" max="25" width="5.7109375" style="250" customWidth="1"/>
    <col min="26" max="26" width="1.7109375" style="250" customWidth="1"/>
    <col min="27" max="27" width="5.7109375" style="250" customWidth="1"/>
    <col min="28" max="28" width="1.7109375" style="250" customWidth="1"/>
    <col min="29" max="29" width="5.7109375" style="250" customWidth="1"/>
    <col min="30" max="30" width="1.7109375" style="250" customWidth="1"/>
    <col min="31" max="31" width="5.7109375" style="250" customWidth="1"/>
    <col min="32" max="32" width="1.7109375" style="250" customWidth="1"/>
    <col min="33" max="33" width="5.7109375" style="250" customWidth="1"/>
    <col min="34" max="34" width="1.7109375" style="250" customWidth="1"/>
    <col min="35" max="35" width="5.7109375" style="250" customWidth="1"/>
    <col min="36" max="36" width="1.7109375" style="250" customWidth="1"/>
    <col min="37" max="37" width="5.7109375" style="250" customWidth="1"/>
    <col min="38" max="38" width="1.7109375" style="250" customWidth="1"/>
    <col min="39" max="39" width="5.7109375" style="250" customWidth="1"/>
    <col min="40" max="40" width="1.7109375" style="250" customWidth="1"/>
    <col min="41" max="41" width="5.7109375" style="250" customWidth="1"/>
    <col min="42" max="42" width="1.7109375" style="250" customWidth="1"/>
    <col min="43" max="43" width="5.7109375" style="250" customWidth="1"/>
    <col min="44" max="44" width="1.7109375" style="250" customWidth="1"/>
    <col min="45" max="45" width="5.7109375" style="250" customWidth="1"/>
    <col min="46" max="46" width="1.7109375" style="250" customWidth="1"/>
    <col min="47" max="47" width="5.7109375" style="250" customWidth="1"/>
    <col min="48" max="48" width="1.7109375" style="250" customWidth="1"/>
    <col min="49" max="49" width="5.7109375" style="250" customWidth="1"/>
    <col min="50" max="50" width="1.7109375" style="250" customWidth="1"/>
    <col min="51" max="51" width="5.7109375" style="250" customWidth="1"/>
    <col min="52" max="52" width="1.7109375" style="250" customWidth="1"/>
    <col min="53" max="53" width="5.7109375" style="250" customWidth="1"/>
    <col min="54" max="54" width="1.7109375" style="250" customWidth="1"/>
    <col min="55" max="55" width="5.7109375" style="250" customWidth="1"/>
    <col min="56" max="56" width="1.7109375" style="250" customWidth="1"/>
    <col min="57" max="57" width="5.7109375" style="250" customWidth="1"/>
    <col min="58" max="58" width="1.7109375" style="250" customWidth="1"/>
    <col min="59" max="59" width="5.7109375" style="250" customWidth="1"/>
    <col min="60" max="60" width="1.7109375" style="250" customWidth="1"/>
    <col min="61" max="61" width="5.7109375" style="250" customWidth="1"/>
    <col min="62" max="62" width="1.7109375" style="250" customWidth="1"/>
    <col min="63" max="63" width="5.7109375" style="250" customWidth="1"/>
    <col min="64" max="64" width="1.7109375" style="250" customWidth="1"/>
    <col min="65" max="65" width="5.7109375" style="250" customWidth="1"/>
    <col min="66" max="66" width="1.7109375" style="250" customWidth="1"/>
    <col min="67" max="69" width="11.42578125" customWidth="1"/>
    <col min="70" max="16384" width="11.42578125" style="266" hidden="1"/>
  </cols>
  <sheetData>
    <row r="2" spans="1:69" ht="23.25">
      <c r="A2" s="312" t="s">
        <v>261</v>
      </c>
      <c r="B2" s="312"/>
      <c r="C2" s="272" t="s">
        <v>264</v>
      </c>
      <c r="D2" s="258"/>
      <c r="E2" s="258"/>
      <c r="AC2" s="260"/>
    </row>
    <row r="3" spans="1:69" ht="20.25" customHeight="1" thickBot="1">
      <c r="B3" s="259" t="s">
        <v>246</v>
      </c>
      <c r="C3" s="311" t="s">
        <v>259</v>
      </c>
      <c r="D3" s="311"/>
      <c r="E3" s="311"/>
      <c r="G3" s="326">
        <v>2015</v>
      </c>
      <c r="H3" s="326"/>
      <c r="O3" s="258" t="s">
        <v>260</v>
      </c>
      <c r="AC3" s="260"/>
    </row>
    <row r="4" spans="1:69">
      <c r="AC4" s="260"/>
      <c r="AR4" s="314" t="s">
        <v>263</v>
      </c>
      <c r="AS4" s="315"/>
      <c r="AT4" s="315"/>
      <c r="AU4" s="315"/>
      <c r="AV4" s="315"/>
      <c r="AW4" s="316"/>
    </row>
    <row r="5" spans="1:69" ht="13.5" customHeight="1"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AC5" s="260"/>
      <c r="AO5" s="253"/>
      <c r="AP5" s="253"/>
      <c r="AQ5" s="253"/>
      <c r="AR5" s="317"/>
      <c r="AS5" s="318"/>
      <c r="AT5" s="318"/>
      <c r="AU5" s="318"/>
      <c r="AV5" s="318"/>
      <c r="AW5" s="319"/>
    </row>
    <row r="6" spans="1:69" ht="15" customHeight="1">
      <c r="AC6" s="260"/>
      <c r="AO6" s="253"/>
      <c r="AP6" s="253"/>
      <c r="AQ6" s="253"/>
      <c r="AR6" s="320">
        <f>SUM(C40:BM40)</f>
        <v>4.6661999999999974E-2</v>
      </c>
      <c r="AS6" s="321"/>
      <c r="AT6" s="321"/>
      <c r="AU6" s="321"/>
      <c r="AV6" s="321"/>
      <c r="AW6" s="322"/>
    </row>
    <row r="7" spans="1:69" ht="15.75" thickBot="1">
      <c r="AO7" s="253"/>
      <c r="AP7" s="253"/>
      <c r="AQ7" s="253"/>
      <c r="AR7" s="323"/>
      <c r="AS7" s="324"/>
      <c r="AT7" s="324"/>
      <c r="AU7" s="324"/>
      <c r="AV7" s="324"/>
      <c r="AW7" s="325"/>
    </row>
    <row r="8" spans="1:69" s="267" customFormat="1" ht="16.5" thickBot="1">
      <c r="A8" s="313" t="s">
        <v>262</v>
      </c>
      <c r="B8" s="313"/>
      <c r="C8" s="310">
        <f>SUM(D10:D39)</f>
        <v>0</v>
      </c>
      <c r="D8" s="310"/>
      <c r="E8" s="310">
        <f>SUM(F10:F39)</f>
        <v>0</v>
      </c>
      <c r="F8" s="310"/>
      <c r="G8" s="310">
        <f>SUM(H10:H39)</f>
        <v>0</v>
      </c>
      <c r="H8" s="310"/>
      <c r="I8" s="310">
        <f>SUM(J10:J39)</f>
        <v>0</v>
      </c>
      <c r="J8" s="310"/>
      <c r="K8" s="310">
        <f>SUM(L10:L39)</f>
        <v>0</v>
      </c>
      <c r="L8" s="310"/>
      <c r="M8" s="310">
        <f>SUM(N10:N39)</f>
        <v>0</v>
      </c>
      <c r="N8" s="310"/>
      <c r="O8" s="310">
        <f>SUM(P10:P39)</f>
        <v>0</v>
      </c>
      <c r="P8" s="310"/>
      <c r="Q8" s="310">
        <f>SUM(R10:R39)</f>
        <v>0</v>
      </c>
      <c r="R8" s="310"/>
      <c r="S8" s="310">
        <f>SUM(T10:T39)</f>
        <v>0</v>
      </c>
      <c r="T8" s="310"/>
      <c r="U8" s="310">
        <f>SUM(V10:V39)</f>
        <v>0</v>
      </c>
      <c r="V8" s="310"/>
      <c r="W8" s="310">
        <f>SUM(X10:X39)</f>
        <v>0</v>
      </c>
      <c r="X8" s="310"/>
      <c r="Y8" s="310">
        <f>SUM(Z10:Z39)</f>
        <v>0</v>
      </c>
      <c r="Z8" s="310"/>
      <c r="AA8" s="310">
        <f>SUM(AB10:AB39)</f>
        <v>0</v>
      </c>
      <c r="AB8" s="310"/>
      <c r="AC8" s="310">
        <f>SUM(AD10:AD39)</f>
        <v>0</v>
      </c>
      <c r="AD8" s="310"/>
      <c r="AE8" s="310">
        <f>SUM(AF10:AF39)</f>
        <v>0</v>
      </c>
      <c r="AF8" s="310"/>
      <c r="AG8" s="310">
        <f>SUM(AH10:AH39)</f>
        <v>0</v>
      </c>
      <c r="AH8" s="310"/>
      <c r="AI8" s="310">
        <f>SUM(AJ10:AJ39)</f>
        <v>0</v>
      </c>
      <c r="AJ8" s="310"/>
      <c r="AK8" s="310">
        <f>SUM(AL10:AL39)</f>
        <v>0</v>
      </c>
      <c r="AL8" s="310"/>
      <c r="AM8" s="310">
        <f>SUM(AN10:AN39)</f>
        <v>0</v>
      </c>
      <c r="AN8" s="310"/>
      <c r="AO8" s="310">
        <f>SUM(AP10:AP39)</f>
        <v>0</v>
      </c>
      <c r="AP8" s="310"/>
      <c r="AQ8" s="310">
        <f>SUM(AR10:AR39)</f>
        <v>0</v>
      </c>
      <c r="AR8" s="310"/>
      <c r="AS8" s="310">
        <f>SUM(AT10:AT39)</f>
        <v>0</v>
      </c>
      <c r="AT8" s="310"/>
      <c r="AU8" s="310">
        <f>SUM(AV10:AV39)</f>
        <v>0</v>
      </c>
      <c r="AV8" s="310"/>
      <c r="AW8" s="310">
        <f>SUM(AX10:AX39)</f>
        <v>0</v>
      </c>
      <c r="AX8" s="310"/>
      <c r="AY8" s="310">
        <f>SUM(AZ10:AZ39)</f>
        <v>0</v>
      </c>
      <c r="AZ8" s="310"/>
      <c r="BA8" s="310">
        <f>SUM(BB10:BB39)</f>
        <v>0</v>
      </c>
      <c r="BB8" s="310"/>
      <c r="BC8" s="310">
        <f>SUM(BD10:BD39)</f>
        <v>0</v>
      </c>
      <c r="BD8" s="310"/>
      <c r="BE8" s="310">
        <f>SUM(BF10:BF39)</f>
        <v>0</v>
      </c>
      <c r="BF8" s="310"/>
      <c r="BG8" s="310">
        <f>SUM(BH10:BH39)</f>
        <v>0</v>
      </c>
      <c r="BH8" s="310"/>
      <c r="BI8" s="310">
        <f>SUM(BJ10:BJ39)</f>
        <v>0</v>
      </c>
      <c r="BJ8" s="310"/>
      <c r="BK8" s="310">
        <f>SUM(BL10:BL39)</f>
        <v>0.69992999999999961</v>
      </c>
      <c r="BL8" s="310"/>
      <c r="BM8" s="310">
        <f>SUM(BN10:BN39)</f>
        <v>0.69992999999999961</v>
      </c>
      <c r="BN8" s="310"/>
      <c r="BO8" s="254"/>
      <c r="BP8" s="254"/>
      <c r="BQ8" s="254"/>
    </row>
    <row r="9" spans="1:69" s="267" customFormat="1" ht="67.5" thickBot="1">
      <c r="A9" s="254"/>
      <c r="B9" s="276" t="s">
        <v>247</v>
      </c>
      <c r="C9" s="262" t="s">
        <v>193</v>
      </c>
      <c r="D9" s="263"/>
      <c r="E9" s="264" t="s">
        <v>194</v>
      </c>
      <c r="F9" s="264"/>
      <c r="G9" s="264" t="s">
        <v>195</v>
      </c>
      <c r="H9" s="264"/>
      <c r="I9" s="261" t="s">
        <v>196</v>
      </c>
      <c r="J9" s="261"/>
      <c r="K9" s="261" t="s">
        <v>197</v>
      </c>
      <c r="L9" s="261"/>
      <c r="M9" s="261" t="s">
        <v>198</v>
      </c>
      <c r="N9" s="261"/>
      <c r="O9" s="261" t="s">
        <v>199</v>
      </c>
      <c r="P9" s="261"/>
      <c r="Q9" s="261" t="s">
        <v>200</v>
      </c>
      <c r="R9" s="261"/>
      <c r="S9" s="261" t="s">
        <v>201</v>
      </c>
      <c r="T9" s="261"/>
      <c r="U9" s="261" t="s">
        <v>202</v>
      </c>
      <c r="V9" s="261"/>
      <c r="W9" s="261" t="s">
        <v>203</v>
      </c>
      <c r="X9" s="261"/>
      <c r="Y9" s="264" t="s">
        <v>204</v>
      </c>
      <c r="Z9" s="264"/>
      <c r="AA9" s="261" t="s">
        <v>205</v>
      </c>
      <c r="AB9" s="261"/>
      <c r="AC9" s="261" t="s">
        <v>207</v>
      </c>
      <c r="AD9" s="261"/>
      <c r="AE9" s="261" t="s">
        <v>208</v>
      </c>
      <c r="AF9" s="261"/>
      <c r="AG9" s="261" t="s">
        <v>209</v>
      </c>
      <c r="AH9" s="261"/>
      <c r="AI9" s="261" t="s">
        <v>210</v>
      </c>
      <c r="AJ9" s="261"/>
      <c r="AK9" s="261" t="s">
        <v>211</v>
      </c>
      <c r="AL9" s="261"/>
      <c r="AM9" s="261" t="s">
        <v>212</v>
      </c>
      <c r="AN9" s="261"/>
      <c r="AO9" s="261" t="s">
        <v>213</v>
      </c>
      <c r="AP9" s="261"/>
      <c r="AQ9" s="261" t="s">
        <v>214</v>
      </c>
      <c r="AR9" s="261"/>
      <c r="AS9" s="261" t="s">
        <v>215</v>
      </c>
      <c r="AT9" s="261"/>
      <c r="AU9" s="261" t="s">
        <v>217</v>
      </c>
      <c r="AV9" s="261"/>
      <c r="AW9" s="261" t="s">
        <v>219</v>
      </c>
      <c r="AX9" s="261"/>
      <c r="AY9" s="261" t="s">
        <v>220</v>
      </c>
      <c r="AZ9" s="261"/>
      <c r="BA9" s="261" t="s">
        <v>222</v>
      </c>
      <c r="BB9" s="261"/>
      <c r="BC9" s="261" t="s">
        <v>223</v>
      </c>
      <c r="BD9" s="261"/>
      <c r="BE9" s="261" t="s">
        <v>224</v>
      </c>
      <c r="BF9" s="261"/>
      <c r="BG9" s="261" t="s">
        <v>225</v>
      </c>
      <c r="BH9" s="261"/>
      <c r="BI9" s="261" t="s">
        <v>226</v>
      </c>
      <c r="BJ9" s="261"/>
      <c r="BK9" s="261" t="s">
        <v>227</v>
      </c>
      <c r="BL9" s="261"/>
      <c r="BM9" s="265" t="s">
        <v>228</v>
      </c>
      <c r="BN9" s="255"/>
      <c r="BO9" s="254"/>
      <c r="BP9" s="254"/>
      <c r="BQ9" s="254"/>
    </row>
    <row r="10" spans="1:69">
      <c r="B10" s="247">
        <v>30</v>
      </c>
      <c r="C10" s="251" t="str">
        <f>IF('AERnnova C'!Z7&gt;=1,"OK","NO OK")</f>
        <v>NO OK</v>
      </c>
      <c r="D10" s="257">
        <f>IF(C10="OK",0.03333,0)</f>
        <v>0</v>
      </c>
      <c r="E10" s="251" t="str">
        <f>IF('AERnnova S'!Z7&gt;=1,"OK","NO OK")</f>
        <v>NO OK</v>
      </c>
      <c r="F10" s="257">
        <f t="shared" ref="F10" si="0">IF(E10="OK",0.03333,0)</f>
        <v>0</v>
      </c>
      <c r="G10" s="251" t="str">
        <f>IF(Avery!Z7&gt;=1,"OK","NO OK")</f>
        <v>NO OK</v>
      </c>
      <c r="H10" s="257">
        <f t="shared" ref="H10" si="1">IF(G10="OK",0.03333,0)</f>
        <v>0</v>
      </c>
      <c r="I10" s="256" t="str">
        <f>IF(Beach!R7&gt;=1,"OK","NO OK")</f>
        <v>NO OK</v>
      </c>
      <c r="J10" s="257">
        <f t="shared" ref="J10" si="2">IF(I10="OK",0.03333,0)</f>
        <v>0</v>
      </c>
      <c r="K10" s="256" t="str">
        <f>IF(Bravo!Z7&gt;=1,"OK","NO OK")</f>
        <v>NO OK</v>
      </c>
      <c r="L10" s="257">
        <f t="shared" ref="L10" si="3">IF(K10="OK",0.03333,0)</f>
        <v>0</v>
      </c>
      <c r="M10" s="256" t="str">
        <f>IF(Cooper!Z7&gt;=1,"OK","NO OK")</f>
        <v>NO OK</v>
      </c>
      <c r="N10" s="252">
        <f t="shared" ref="D10:BN39" si="4">IF(M10="OK",0.03333,0)</f>
        <v>0</v>
      </c>
      <c r="O10" s="256" t="str">
        <f>IF(Crown!Z7&gt;=1,"OK","NO OK")</f>
        <v>NO OK</v>
      </c>
      <c r="P10" s="252">
        <f t="shared" si="4"/>
        <v>0</v>
      </c>
      <c r="Q10" s="256" t="str">
        <f>IF(Drenc!Z7&gt;=1,"OK","NO OK")</f>
        <v>NO OK</v>
      </c>
      <c r="R10" s="256"/>
      <c r="S10" s="256" t="str">
        <f>IF(Eaton!Z7&gt;=1,"OK","NO OK")</f>
        <v>NO OK</v>
      </c>
      <c r="T10" s="252">
        <f t="shared" si="4"/>
        <v>0</v>
      </c>
      <c r="U10" s="256" t="str">
        <f>IF(Elicamex!Z7&gt;=1,"OK","NO OK")</f>
        <v>NO OK</v>
      </c>
      <c r="V10" s="252">
        <f t="shared" si="4"/>
        <v>0</v>
      </c>
      <c r="W10" s="256" t="str">
        <f>IF(Euro!Z7&gt;=1,"OK","NO OK")</f>
        <v>NO OK</v>
      </c>
      <c r="X10" s="252">
        <f t="shared" si="4"/>
        <v>0</v>
      </c>
      <c r="Y10" s="256" t="str">
        <f>IF(Foam!Z7&gt;=1,"OK","NO OK")</f>
        <v>NO OK</v>
      </c>
      <c r="Z10" s="252">
        <f t="shared" ref="Z10:Z38" si="5">IF(Y10="OK",0.03333,0)</f>
        <v>0</v>
      </c>
      <c r="AA10" s="256" t="str">
        <f>IF(Fracsa..!Z7&gt;=1,"OK","NO OK")</f>
        <v>NO OK</v>
      </c>
      <c r="AB10" s="252">
        <f t="shared" si="4"/>
        <v>0</v>
      </c>
      <c r="AC10" s="256" t="str">
        <f>IF(Hitachi!Z7&gt;=1,"OK","NO OK")</f>
        <v>NO OK</v>
      </c>
      <c r="AD10" s="252">
        <f t="shared" si="4"/>
        <v>0</v>
      </c>
      <c r="AE10" s="256" t="str">
        <f>IF(Innovia!Z7&gt;=1,"OK","NO OK")</f>
        <v>NO OK</v>
      </c>
      <c r="AF10" s="252">
        <f t="shared" ref="AF10:AF38" si="6">IF(AE10="OK",0.03333,0)</f>
        <v>0</v>
      </c>
      <c r="AG10" s="251" t="str">
        <f>IF(IPC!Z7&gt;=1,"OK","NO OK")</f>
        <v>NO OK</v>
      </c>
      <c r="AH10" s="252">
        <f t="shared" ref="AH10:AH38" si="7">IF(AG10="OK",0.03333,0)</f>
        <v>0</v>
      </c>
      <c r="AI10" s="256" t="str">
        <f>IF(Jafra!Z7&gt;=1,"OK","NO OK")</f>
        <v>NO OK</v>
      </c>
      <c r="AJ10" s="252">
        <f t="shared" ref="AJ10:AJ38" si="8">IF(AI10="OK",0.03333,0)</f>
        <v>0</v>
      </c>
      <c r="AK10" s="256" t="str">
        <f>IF(Kemsus!Z7&gt;=1,"OK","NO OK")</f>
        <v>NO OK</v>
      </c>
      <c r="AL10" s="252">
        <f t="shared" ref="AL10:AL38" si="9">IF(AK10="OK",0.03333,0)</f>
        <v>0</v>
      </c>
      <c r="AM10" s="256" t="str">
        <f>IF('KH Méx'!Z7&gt;=1,"OK","NO OK")</f>
        <v>NO OK</v>
      </c>
      <c r="AN10" s="252">
        <f t="shared" ref="AN10:AN38" si="10">IF(AM10="OK",0.03333,0)</f>
        <v>0</v>
      </c>
      <c r="AO10" s="251" t="str">
        <f>IF(Kluber!Z7&gt;=1,"OK","NO OK")</f>
        <v>NO OK</v>
      </c>
      <c r="AP10" s="252">
        <f t="shared" ref="AP10:AP38" si="11">IF(AO10="OK",0.03333,0)</f>
        <v>0</v>
      </c>
      <c r="AQ10" s="256" t="str">
        <f>IF(Martinrea!Z7&gt;=1,"OK","NO OK")</f>
        <v>NO OK</v>
      </c>
      <c r="AR10" s="252">
        <f t="shared" ref="AR10:AR38" si="12">IF(AQ10="OK",0.03333,0)</f>
        <v>0</v>
      </c>
      <c r="AS10" s="256" t="str">
        <f>IF(Messier!Z7&gt;=1,"OK","NO OK")</f>
        <v>NO OK</v>
      </c>
      <c r="AT10" s="252">
        <f t="shared" ref="AT10:AT38" si="13">IF(AS10="OK",0.03333,0)</f>
        <v>0</v>
      </c>
      <c r="AU10" s="256" t="str">
        <f>IF(Metokote!Z7&gt;=1,"OK","NO OK")</f>
        <v>NO OK</v>
      </c>
      <c r="AV10" s="252">
        <f t="shared" ref="AV10:AV38" si="14">IF(AU10="OK",0.03333,0)</f>
        <v>0</v>
      </c>
      <c r="AW10" s="256" t="str">
        <f>IF(Narmx!Z7&gt;=1,"OK","NO OK")</f>
        <v>NO OK</v>
      </c>
      <c r="AX10" s="252">
        <f t="shared" ref="AX10:AX38" si="15">IF(AW10="OK",0.03333,0)</f>
        <v>0</v>
      </c>
      <c r="AY10" s="256" t="str">
        <f>IF(Norgren!Z7&gt;=1,"OK","NO OK")</f>
        <v>NO OK</v>
      </c>
      <c r="AZ10" s="252">
        <f t="shared" ref="AZ10:AZ38" si="16">IF(AY10="OK",0.03333,0)</f>
        <v>0</v>
      </c>
      <c r="BA10" s="256" t="str">
        <f>IF(Rohm!Z7&gt;=1,"OK","NO OK")</f>
        <v>NO OK</v>
      </c>
      <c r="BB10" s="252">
        <f t="shared" ref="BB10:BB38" si="17">IF(BA10="OK",0.03333,0)</f>
        <v>0</v>
      </c>
      <c r="BC10" s="256" t="str">
        <f>IF(Ronal!Z7&gt;=1,"OK","NO OK")</f>
        <v>NO OK</v>
      </c>
      <c r="BD10" s="252">
        <f t="shared" ref="BD10:BD38" si="18">IF(BC10="OK",0.03333,0)</f>
        <v>0</v>
      </c>
      <c r="BE10" s="256" t="str">
        <f>IF(Samsung!Z7&gt;=1,"OK","NO OK")</f>
        <v>NO OK</v>
      </c>
      <c r="BF10" s="252">
        <f t="shared" ref="BF10:BF38" si="19">IF(BE10="OK",0.03333,0)</f>
        <v>0</v>
      </c>
      <c r="BG10" s="251" t="str">
        <f>IF('TRW Frenos'!Z7&gt;=1,"OK","NO OK")</f>
        <v>NO OK</v>
      </c>
      <c r="BH10" s="252">
        <f t="shared" ref="BH10:BH38" si="20">IF(BG10="OK",0.03333,0)</f>
        <v>0</v>
      </c>
      <c r="BI10" s="256" t="str">
        <f>IF(UltraManufacturing!Z7&gt;=1,"OK","NO OK")</f>
        <v>NO OK</v>
      </c>
      <c r="BJ10" s="252">
        <f t="shared" ref="BJ10:BJ38" si="21">IF(BI10="OK",0.03333,0)</f>
        <v>0</v>
      </c>
      <c r="BK10" s="256" t="str">
        <f>IF(Valeo!Z7&gt;=1,"OK","NO OK")</f>
        <v>NO OK</v>
      </c>
      <c r="BL10" s="252">
        <f t="shared" ref="BL10:BL38" si="22">IF(BK10="OK",0.03333,0)</f>
        <v>0</v>
      </c>
      <c r="BM10" s="256" t="str">
        <f>IF(VRK!R7&gt;=1,"OK","NO OK")</f>
        <v>NO OK</v>
      </c>
      <c r="BN10" s="252">
        <f t="shared" ref="BN10:BN38" si="23">IF(BM10="OK",0.03333,0)</f>
        <v>0</v>
      </c>
    </row>
    <row r="11" spans="1:69">
      <c r="B11" s="247">
        <v>29</v>
      </c>
      <c r="C11" s="251" t="str">
        <f>IF('AERnnova C'!Z8&gt;=1,"OK","NO OK")</f>
        <v>NO OK</v>
      </c>
      <c r="D11" s="252">
        <f t="shared" si="4"/>
        <v>0</v>
      </c>
      <c r="E11" s="251" t="str">
        <f>IF('AERnnova S'!Z8&gt;=1,"OK","NO OK")</f>
        <v>NO OK</v>
      </c>
      <c r="F11" s="252">
        <f t="shared" ref="F11" si="24">IF(E11="OK",0.03333,0)</f>
        <v>0</v>
      </c>
      <c r="G11" s="251" t="str">
        <f>IF(Avery!Z8&gt;=1,"OK","NO OK")</f>
        <v>NO OK</v>
      </c>
      <c r="H11" s="252">
        <f t="shared" ref="H11" si="25">IF(G11="OK",0.03333,0)</f>
        <v>0</v>
      </c>
      <c r="I11" s="251" t="str">
        <f>IF(Beach!R8&gt;=1,"OK","NO OK")</f>
        <v>NO OK</v>
      </c>
      <c r="J11" s="252">
        <f t="shared" ref="J11" si="26">IF(I11="OK",0.03333,0)</f>
        <v>0</v>
      </c>
      <c r="K11" s="251" t="str">
        <f>IF(Bravo!Z8&gt;=1,"OK","NO OK")</f>
        <v>NO OK</v>
      </c>
      <c r="L11" s="252">
        <f t="shared" ref="L11" si="27">IF(K11="OK",0.03333,0)</f>
        <v>0</v>
      </c>
      <c r="M11" s="251" t="str">
        <f>IF(Cooper!Z8&gt;=1,"OK","NO OK")</f>
        <v>NO OK</v>
      </c>
      <c r="N11" s="252">
        <f t="shared" si="4"/>
        <v>0</v>
      </c>
      <c r="O11" s="251" t="str">
        <f>IF(Crown!Z8&gt;=1,"OK","NO OK")</f>
        <v>NO OK</v>
      </c>
      <c r="P11" s="252">
        <f t="shared" si="4"/>
        <v>0</v>
      </c>
      <c r="Q11" s="251" t="str">
        <f>IF(Drenc!Z8&gt;=1,"OK","NO OK")</f>
        <v>NO OK</v>
      </c>
      <c r="R11" s="251"/>
      <c r="S11" s="251" t="str">
        <f>IF(Eaton!Z8&gt;=1,"OK","NO OK")</f>
        <v>NO OK</v>
      </c>
      <c r="T11" s="252">
        <f t="shared" si="4"/>
        <v>0</v>
      </c>
      <c r="U11" s="251" t="str">
        <f>IF(Elicamex!Z8&gt;=1,"OK","NO OK")</f>
        <v>NO OK</v>
      </c>
      <c r="V11" s="252">
        <f t="shared" si="4"/>
        <v>0</v>
      </c>
      <c r="W11" s="251" t="str">
        <f>IF(Euro!Z8&gt;=1,"OK","NO OK")</f>
        <v>NO OK</v>
      </c>
      <c r="X11" s="252">
        <f t="shared" si="4"/>
        <v>0</v>
      </c>
      <c r="Y11" s="251" t="str">
        <f>IF(Foam!Z8&gt;=1,"OK","NO OK")</f>
        <v>NO OK</v>
      </c>
      <c r="Z11" s="252">
        <f t="shared" si="5"/>
        <v>0</v>
      </c>
      <c r="AA11" s="251" t="str">
        <f>IF(Fracsa..!Z8&gt;=1,"OK","NO OK")</f>
        <v>NO OK</v>
      </c>
      <c r="AB11" s="252">
        <f t="shared" si="4"/>
        <v>0</v>
      </c>
      <c r="AC11" s="251" t="str">
        <f>IF(Hitachi!Z8&gt;=1,"OK","NO OK")</f>
        <v>NO OK</v>
      </c>
      <c r="AD11" s="252">
        <f t="shared" si="4"/>
        <v>0</v>
      </c>
      <c r="AE11" s="251" t="str">
        <f>IF(Innovia!Z8&gt;=1,"OK","NO OK")</f>
        <v>NO OK</v>
      </c>
      <c r="AF11" s="252">
        <f t="shared" si="6"/>
        <v>0</v>
      </c>
      <c r="AG11" s="251" t="str">
        <f>IF(IPC!Z8&gt;=1,"OK","NO OK")</f>
        <v>NO OK</v>
      </c>
      <c r="AH11" s="252">
        <f t="shared" si="7"/>
        <v>0</v>
      </c>
      <c r="AI11" s="251" t="str">
        <f>IF(Jafra!Z8&gt;=1,"OK","NO OK")</f>
        <v>NO OK</v>
      </c>
      <c r="AJ11" s="252">
        <f t="shared" si="8"/>
        <v>0</v>
      </c>
      <c r="AK11" s="251" t="str">
        <f>IF(Kemsus!Z8&gt;=1,"OK","NO OK")</f>
        <v>NO OK</v>
      </c>
      <c r="AL11" s="252">
        <f t="shared" si="9"/>
        <v>0</v>
      </c>
      <c r="AM11" s="251" t="str">
        <f>IF('KH Méx'!Z8&gt;=1,"OK","NO OK")</f>
        <v>NO OK</v>
      </c>
      <c r="AN11" s="252">
        <f t="shared" si="10"/>
        <v>0</v>
      </c>
      <c r="AO11" s="251" t="str">
        <f>IF(Kluber!Z8&gt;=1,"OK","NO OK")</f>
        <v>NO OK</v>
      </c>
      <c r="AP11" s="252">
        <f t="shared" si="11"/>
        <v>0</v>
      </c>
      <c r="AQ11" s="251" t="str">
        <f>IF(Martinrea!Z8&gt;=1,"OK","NO OK")</f>
        <v>NO OK</v>
      </c>
      <c r="AR11" s="252">
        <f t="shared" si="12"/>
        <v>0</v>
      </c>
      <c r="AS11" s="251" t="str">
        <f>IF(Messier!Z8&gt;=1,"OK","NO OK")</f>
        <v>NO OK</v>
      </c>
      <c r="AT11" s="252">
        <f t="shared" si="13"/>
        <v>0</v>
      </c>
      <c r="AU11" s="251" t="str">
        <f>IF(Metokote!Z8&gt;=1,"OK","NO OK")</f>
        <v>NO OK</v>
      </c>
      <c r="AV11" s="252">
        <f t="shared" si="14"/>
        <v>0</v>
      </c>
      <c r="AW11" s="251" t="str">
        <f>IF(Narmx!Z8&gt;=1,"OK","NO OK")</f>
        <v>NO OK</v>
      </c>
      <c r="AX11" s="252">
        <f t="shared" si="15"/>
        <v>0</v>
      </c>
      <c r="AY11" s="251" t="str">
        <f>IF(Norgren!Z8&gt;=1,"OK","NO OK")</f>
        <v>NO OK</v>
      </c>
      <c r="AZ11" s="252">
        <f t="shared" si="16"/>
        <v>0</v>
      </c>
      <c r="BA11" s="251" t="str">
        <f>IF(Rohm!Z8&gt;=1,"OK","NO OK")</f>
        <v>NO OK</v>
      </c>
      <c r="BB11" s="252">
        <f t="shared" si="17"/>
        <v>0</v>
      </c>
      <c r="BC11" s="251" t="str">
        <f>IF(Ronal!Z8&gt;=1,"OK","NO OK")</f>
        <v>NO OK</v>
      </c>
      <c r="BD11" s="252">
        <f t="shared" si="18"/>
        <v>0</v>
      </c>
      <c r="BE11" s="251" t="str">
        <f>IF(Samsung!Z8&gt;=1,"OK","NO OK")</f>
        <v>NO OK</v>
      </c>
      <c r="BF11" s="252">
        <f t="shared" si="19"/>
        <v>0</v>
      </c>
      <c r="BG11" s="251" t="str">
        <f>IF('TRW Frenos'!Z8&gt;=1,"OK","NO OK")</f>
        <v>NO OK</v>
      </c>
      <c r="BH11" s="252">
        <f t="shared" si="20"/>
        <v>0</v>
      </c>
      <c r="BI11" s="251" t="str">
        <f>IF(UltraManufacturing!Z8&gt;=1,"OK","NO OK")</f>
        <v>NO OK</v>
      </c>
      <c r="BJ11" s="252">
        <f t="shared" si="21"/>
        <v>0</v>
      </c>
      <c r="BK11" s="251" t="str">
        <f>IF(Valeo!Z8&gt;=1,"OK","NO OK")</f>
        <v>NO OK</v>
      </c>
      <c r="BL11" s="252">
        <f t="shared" si="22"/>
        <v>0</v>
      </c>
      <c r="BM11" s="251" t="str">
        <f>IF(VRK!R8&gt;=1,"OK","NO OK")</f>
        <v>NO OK</v>
      </c>
      <c r="BN11" s="252">
        <f t="shared" si="23"/>
        <v>0</v>
      </c>
    </row>
    <row r="12" spans="1:69">
      <c r="B12" s="247">
        <v>28</v>
      </c>
      <c r="C12" s="251" t="str">
        <f>IF('AERnnova C'!Z9&gt;=1,"OK","NO OK")</f>
        <v>NO OK</v>
      </c>
      <c r="D12" s="252">
        <f t="shared" si="4"/>
        <v>0</v>
      </c>
      <c r="E12" s="251" t="str">
        <f>IF('AERnnova S'!Z9&gt;=1,"OK","NO OK")</f>
        <v>NO OK</v>
      </c>
      <c r="F12" s="252">
        <f t="shared" ref="F12" si="28">IF(E12="OK",0.03333,0)</f>
        <v>0</v>
      </c>
      <c r="G12" s="251" t="str">
        <f>IF(Avery!Z9&gt;=1,"OK","NO OK")</f>
        <v>NO OK</v>
      </c>
      <c r="H12" s="252">
        <f t="shared" ref="H12" si="29">IF(G12="OK",0.03333,0)</f>
        <v>0</v>
      </c>
      <c r="I12" s="251" t="str">
        <f>IF(Beach!R9&gt;=1,"OK","NO OK")</f>
        <v>NO OK</v>
      </c>
      <c r="J12" s="252">
        <f t="shared" ref="J12" si="30">IF(I12="OK",0.03333,0)</f>
        <v>0</v>
      </c>
      <c r="K12" s="251" t="str">
        <f>IF(Bravo!Z9&gt;=1,"OK","NO OK")</f>
        <v>NO OK</v>
      </c>
      <c r="L12" s="252">
        <f t="shared" ref="L12" si="31">IF(K12="OK",0.03333,0)</f>
        <v>0</v>
      </c>
      <c r="M12" s="251" t="str">
        <f>IF(Cooper!Z9&gt;=1,"OK","NO OK")</f>
        <v>NO OK</v>
      </c>
      <c r="N12" s="252">
        <f t="shared" si="4"/>
        <v>0</v>
      </c>
      <c r="O12" s="251" t="str">
        <f>IF(Crown!Z9&gt;=1,"OK","NO OK")</f>
        <v>NO OK</v>
      </c>
      <c r="P12" s="252">
        <f t="shared" si="4"/>
        <v>0</v>
      </c>
      <c r="Q12" s="251" t="str">
        <f>IF(Drenc!Z9&gt;=1,"OK","NO OK")</f>
        <v>NO OK</v>
      </c>
      <c r="R12" s="251"/>
      <c r="S12" s="251" t="str">
        <f>IF(Eaton!Z9&gt;=1,"OK","NO OK")</f>
        <v>NO OK</v>
      </c>
      <c r="T12" s="252">
        <f t="shared" si="4"/>
        <v>0</v>
      </c>
      <c r="U12" s="251" t="str">
        <f>IF(Elicamex!Z9&gt;=1,"OK","NO OK")</f>
        <v>NO OK</v>
      </c>
      <c r="V12" s="252">
        <f t="shared" si="4"/>
        <v>0</v>
      </c>
      <c r="W12" s="251" t="str">
        <f>IF(Euro!Z9&gt;=1,"OK","NO OK")</f>
        <v>NO OK</v>
      </c>
      <c r="X12" s="252">
        <f t="shared" si="4"/>
        <v>0</v>
      </c>
      <c r="Y12" s="251" t="str">
        <f>IF(Foam!Z9&gt;=1,"OK","NO OK")</f>
        <v>NO OK</v>
      </c>
      <c r="Z12" s="252">
        <f t="shared" si="5"/>
        <v>0</v>
      </c>
      <c r="AA12" s="251" t="str">
        <f>IF(Fracsa..!Z9&gt;=1,"OK","NO OK")</f>
        <v>NO OK</v>
      </c>
      <c r="AB12" s="252">
        <f t="shared" si="4"/>
        <v>0</v>
      </c>
      <c r="AC12" s="251" t="str">
        <f>IF(Hitachi!Z9&gt;=1,"OK","NO OK")</f>
        <v>NO OK</v>
      </c>
      <c r="AD12" s="252">
        <f t="shared" si="4"/>
        <v>0</v>
      </c>
      <c r="AE12" s="251" t="str">
        <f>IF(Innovia!Z9&gt;=1,"OK","NO OK")</f>
        <v>NO OK</v>
      </c>
      <c r="AF12" s="252">
        <f t="shared" si="6"/>
        <v>0</v>
      </c>
      <c r="AG12" s="251" t="str">
        <f>IF(IPC!Z9&gt;=1,"OK","NO OK")</f>
        <v>NO OK</v>
      </c>
      <c r="AH12" s="252">
        <f t="shared" si="7"/>
        <v>0</v>
      </c>
      <c r="AI12" s="251" t="str">
        <f>IF(Jafra!Z9&gt;=1,"OK","NO OK")</f>
        <v>NO OK</v>
      </c>
      <c r="AJ12" s="252">
        <f t="shared" si="8"/>
        <v>0</v>
      </c>
      <c r="AK12" s="251" t="str">
        <f>IF(Kemsus!Z9&gt;=1,"OK","NO OK")</f>
        <v>NO OK</v>
      </c>
      <c r="AL12" s="252">
        <f t="shared" si="9"/>
        <v>0</v>
      </c>
      <c r="AM12" s="251" t="str">
        <f>IF('KH Méx'!Z9&gt;=1,"OK","NO OK")</f>
        <v>NO OK</v>
      </c>
      <c r="AN12" s="252">
        <f t="shared" si="10"/>
        <v>0</v>
      </c>
      <c r="AO12" s="251" t="str">
        <f>IF(Kluber!Z9&gt;=1,"OK","NO OK")</f>
        <v>NO OK</v>
      </c>
      <c r="AP12" s="252">
        <f t="shared" si="11"/>
        <v>0</v>
      </c>
      <c r="AQ12" s="251" t="str">
        <f>IF(Martinrea!Z9&gt;=1,"OK","NO OK")</f>
        <v>NO OK</v>
      </c>
      <c r="AR12" s="252">
        <f t="shared" si="12"/>
        <v>0</v>
      </c>
      <c r="AS12" s="251" t="str">
        <f>IF(Messier!Z9&gt;=1,"OK","NO OK")</f>
        <v>NO OK</v>
      </c>
      <c r="AT12" s="252">
        <f t="shared" si="13"/>
        <v>0</v>
      </c>
      <c r="AU12" s="251" t="str">
        <f>IF(Metokote!Z9&gt;=1,"OK","NO OK")</f>
        <v>NO OK</v>
      </c>
      <c r="AV12" s="252">
        <f t="shared" si="14"/>
        <v>0</v>
      </c>
      <c r="AW12" s="251" t="str">
        <f>IF(Narmx!Z9&gt;=1,"OK","NO OK")</f>
        <v>NO OK</v>
      </c>
      <c r="AX12" s="252">
        <f t="shared" si="15"/>
        <v>0</v>
      </c>
      <c r="AY12" s="251" t="str">
        <f>IF(Norgren!Z9&gt;=1,"OK","NO OK")</f>
        <v>NO OK</v>
      </c>
      <c r="AZ12" s="252">
        <f t="shared" si="16"/>
        <v>0</v>
      </c>
      <c r="BA12" s="251" t="str">
        <f>IF(Rohm!Z9&gt;=1,"OK","NO OK")</f>
        <v>NO OK</v>
      </c>
      <c r="BB12" s="252">
        <f t="shared" si="17"/>
        <v>0</v>
      </c>
      <c r="BC12" s="251" t="str">
        <f>IF(Ronal!Z9&gt;=1,"OK","NO OK")</f>
        <v>NO OK</v>
      </c>
      <c r="BD12" s="252">
        <f t="shared" si="18"/>
        <v>0</v>
      </c>
      <c r="BE12" s="251" t="str">
        <f>IF(Samsung!Z9&gt;=1,"OK","NO OK")</f>
        <v>NO OK</v>
      </c>
      <c r="BF12" s="252">
        <f t="shared" si="19"/>
        <v>0</v>
      </c>
      <c r="BG12" s="251" t="str">
        <f>IF('TRW Frenos'!Z9&gt;=1,"OK","NO OK")</f>
        <v>NO OK</v>
      </c>
      <c r="BH12" s="252">
        <f t="shared" si="20"/>
        <v>0</v>
      </c>
      <c r="BI12" s="251" t="str">
        <f>IF(UltraManufacturing!Z9&gt;=1,"OK","NO OK")</f>
        <v>NO OK</v>
      </c>
      <c r="BJ12" s="252">
        <f t="shared" si="21"/>
        <v>0</v>
      </c>
      <c r="BK12" s="251" t="str">
        <f>IF(Valeo!Z9&gt;=1,"OK","NO OK")</f>
        <v>NO OK</v>
      </c>
      <c r="BL12" s="252">
        <f t="shared" si="22"/>
        <v>0</v>
      </c>
      <c r="BM12" s="251" t="str">
        <f>IF(VRK!R9&gt;=1,"OK","NO OK")</f>
        <v>NO OK</v>
      </c>
      <c r="BN12" s="252">
        <f t="shared" si="23"/>
        <v>0</v>
      </c>
    </row>
    <row r="13" spans="1:69">
      <c r="B13" s="247">
        <v>27</v>
      </c>
      <c r="C13" s="251" t="str">
        <f>IF('AERnnova C'!Z10&gt;=1,"OK","NO OK")</f>
        <v>NO OK</v>
      </c>
      <c r="D13" s="252">
        <f t="shared" si="4"/>
        <v>0</v>
      </c>
      <c r="E13" s="251" t="str">
        <f>IF('AERnnova S'!Z10&gt;=1,"OK","NO OK")</f>
        <v>NO OK</v>
      </c>
      <c r="F13" s="252">
        <f t="shared" ref="F13" si="32">IF(E13="OK",0.03333,0)</f>
        <v>0</v>
      </c>
      <c r="G13" s="251" t="str">
        <f>IF(Avery!Z10&gt;=1,"OK","NO OK")</f>
        <v>NO OK</v>
      </c>
      <c r="H13" s="252">
        <f t="shared" ref="H13" si="33">IF(G13="OK",0.03333,0)</f>
        <v>0</v>
      </c>
      <c r="I13" s="251" t="str">
        <f>IF(Beach!R10&gt;=1,"OK","NO OK")</f>
        <v>NO OK</v>
      </c>
      <c r="J13" s="252">
        <f t="shared" ref="J13" si="34">IF(I13="OK",0.03333,0)</f>
        <v>0</v>
      </c>
      <c r="K13" s="251" t="str">
        <f>IF(Bravo!Z10&gt;=1,"OK","NO OK")</f>
        <v>NO OK</v>
      </c>
      <c r="L13" s="252">
        <f t="shared" ref="L13" si="35">IF(K13="OK",0.03333,0)</f>
        <v>0</v>
      </c>
      <c r="M13" s="251" t="str">
        <f>IF(Cooper!Z10&gt;=1,"OK","NO OK")</f>
        <v>NO OK</v>
      </c>
      <c r="N13" s="252">
        <f t="shared" si="4"/>
        <v>0</v>
      </c>
      <c r="O13" s="251" t="str">
        <f>IF(Crown!Z10&gt;=1,"OK","NO OK")</f>
        <v>NO OK</v>
      </c>
      <c r="P13" s="252">
        <f t="shared" si="4"/>
        <v>0</v>
      </c>
      <c r="Q13" s="251" t="str">
        <f>IF(Drenc!Z10&gt;=1,"OK","NO OK")</f>
        <v>NO OK</v>
      </c>
      <c r="R13" s="251"/>
      <c r="S13" s="251" t="str">
        <f>IF(Eaton!Z10&gt;=1,"OK","NO OK")</f>
        <v>NO OK</v>
      </c>
      <c r="T13" s="252">
        <f t="shared" si="4"/>
        <v>0</v>
      </c>
      <c r="U13" s="251" t="str">
        <f>IF(Elicamex!Z10&gt;=1,"OK","NO OK")</f>
        <v>NO OK</v>
      </c>
      <c r="V13" s="252">
        <f t="shared" si="4"/>
        <v>0</v>
      </c>
      <c r="W13" s="251" t="str">
        <f>IF(Euro!Z10&gt;=1,"OK","NO OK")</f>
        <v>NO OK</v>
      </c>
      <c r="X13" s="252">
        <f t="shared" si="4"/>
        <v>0</v>
      </c>
      <c r="Y13" s="251" t="str">
        <f>IF(Foam!Z10&gt;=1,"OK","NO OK")</f>
        <v>NO OK</v>
      </c>
      <c r="Z13" s="252">
        <f t="shared" si="5"/>
        <v>0</v>
      </c>
      <c r="AA13" s="251" t="str">
        <f>IF(Fracsa..!Z10&gt;=1,"OK","NO OK")</f>
        <v>NO OK</v>
      </c>
      <c r="AB13" s="252">
        <f t="shared" si="4"/>
        <v>0</v>
      </c>
      <c r="AC13" s="251" t="str">
        <f>IF(Hitachi!Z10&gt;=1,"OK","NO OK")</f>
        <v>NO OK</v>
      </c>
      <c r="AD13" s="252">
        <f t="shared" si="4"/>
        <v>0</v>
      </c>
      <c r="AE13" s="251" t="str">
        <f>IF(Innovia!Z10&gt;=1,"OK","NO OK")</f>
        <v>NO OK</v>
      </c>
      <c r="AF13" s="252">
        <f t="shared" si="6"/>
        <v>0</v>
      </c>
      <c r="AG13" s="251" t="str">
        <f>IF(IPC!Z10&gt;=1,"OK","NO OK")</f>
        <v>NO OK</v>
      </c>
      <c r="AH13" s="252">
        <f t="shared" si="7"/>
        <v>0</v>
      </c>
      <c r="AI13" s="251" t="str">
        <f>IF(Jafra!Z10&gt;=1,"OK","NO OK")</f>
        <v>NO OK</v>
      </c>
      <c r="AJ13" s="252">
        <f t="shared" si="8"/>
        <v>0</v>
      </c>
      <c r="AK13" s="251" t="str">
        <f>IF(Kemsus!Z10&gt;=1,"OK","NO OK")</f>
        <v>NO OK</v>
      </c>
      <c r="AL13" s="252">
        <f t="shared" si="9"/>
        <v>0</v>
      </c>
      <c r="AM13" s="251" t="str">
        <f>IF('KH Méx'!Z10&gt;=1,"OK","NO OK")</f>
        <v>NO OK</v>
      </c>
      <c r="AN13" s="252">
        <f t="shared" si="10"/>
        <v>0</v>
      </c>
      <c r="AO13" s="251" t="str">
        <f>IF(Kluber!Z10&gt;=1,"OK","NO OK")</f>
        <v>NO OK</v>
      </c>
      <c r="AP13" s="252">
        <f t="shared" si="11"/>
        <v>0</v>
      </c>
      <c r="AQ13" s="251" t="str">
        <f>IF(Martinrea!Z10&gt;=1,"OK","NO OK")</f>
        <v>NO OK</v>
      </c>
      <c r="AR13" s="252">
        <f t="shared" si="12"/>
        <v>0</v>
      </c>
      <c r="AS13" s="251" t="str">
        <f>IF(Messier!Z10&gt;=1,"OK","NO OK")</f>
        <v>NO OK</v>
      </c>
      <c r="AT13" s="252">
        <f t="shared" si="13"/>
        <v>0</v>
      </c>
      <c r="AU13" s="251" t="str">
        <f>IF(Metokote!Z10&gt;=1,"OK","NO OK")</f>
        <v>NO OK</v>
      </c>
      <c r="AV13" s="252">
        <f t="shared" si="14"/>
        <v>0</v>
      </c>
      <c r="AW13" s="251" t="str">
        <f>IF(Narmx!Z10&gt;=1,"OK","NO OK")</f>
        <v>NO OK</v>
      </c>
      <c r="AX13" s="252">
        <f t="shared" si="15"/>
        <v>0</v>
      </c>
      <c r="AY13" s="251" t="str">
        <f>IF(Norgren!Z10&gt;=1,"OK","NO OK")</f>
        <v>NO OK</v>
      </c>
      <c r="AZ13" s="252">
        <f t="shared" si="16"/>
        <v>0</v>
      </c>
      <c r="BA13" s="251" t="str">
        <f>IF(Rohm!Z10&gt;=1,"OK","NO OK")</f>
        <v>NO OK</v>
      </c>
      <c r="BB13" s="252">
        <f t="shared" si="17"/>
        <v>0</v>
      </c>
      <c r="BC13" s="251" t="str">
        <f>IF(Ronal!Z10&gt;=1,"OK","NO OK")</f>
        <v>NO OK</v>
      </c>
      <c r="BD13" s="252">
        <f t="shared" si="18"/>
        <v>0</v>
      </c>
      <c r="BE13" s="251" t="str">
        <f>IF(Samsung!Z10&gt;=1,"OK","NO OK")</f>
        <v>NO OK</v>
      </c>
      <c r="BF13" s="252">
        <f t="shared" si="19"/>
        <v>0</v>
      </c>
      <c r="BG13" s="251" t="str">
        <f>IF('TRW Frenos'!Z10&gt;=1,"OK","NO OK")</f>
        <v>NO OK</v>
      </c>
      <c r="BH13" s="252">
        <f t="shared" si="20"/>
        <v>0</v>
      </c>
      <c r="BI13" s="251" t="str">
        <f>IF(UltraManufacturing!Z10&gt;=1,"OK","NO OK")</f>
        <v>NO OK</v>
      </c>
      <c r="BJ13" s="252">
        <f t="shared" si="21"/>
        <v>0</v>
      </c>
      <c r="BK13" s="251" t="str">
        <f>IF(Valeo!Z10&gt;=1,"OK","NO OK")</f>
        <v>NO OK</v>
      </c>
      <c r="BL13" s="252">
        <f t="shared" si="22"/>
        <v>0</v>
      </c>
      <c r="BM13" s="251" t="str">
        <f>IF(VRK!R10&gt;=1,"OK","NO OK")</f>
        <v>NO OK</v>
      </c>
      <c r="BN13" s="252">
        <f t="shared" si="23"/>
        <v>0</v>
      </c>
    </row>
    <row r="14" spans="1:69">
      <c r="B14" s="247">
        <v>26</v>
      </c>
      <c r="C14" s="251" t="str">
        <f>IF('AERnnova C'!Z11&gt;=1,"OK","NO OK")</f>
        <v>NO OK</v>
      </c>
      <c r="D14" s="252">
        <f t="shared" si="4"/>
        <v>0</v>
      </c>
      <c r="E14" s="251" t="str">
        <f>IF('AERnnova S'!Z11&gt;=1,"OK","NO OK")</f>
        <v>NO OK</v>
      </c>
      <c r="F14" s="252">
        <f t="shared" ref="F14" si="36">IF(E14="OK",0.03333,0)</f>
        <v>0</v>
      </c>
      <c r="G14" s="251" t="str">
        <f>IF(Avery!Z11&gt;=1,"OK","NO OK")</f>
        <v>NO OK</v>
      </c>
      <c r="H14" s="252">
        <f t="shared" ref="H14" si="37">IF(G14="OK",0.03333,0)</f>
        <v>0</v>
      </c>
      <c r="I14" s="251" t="str">
        <f>IF(Beach!R11&gt;=1,"OK","NO OK")</f>
        <v>NO OK</v>
      </c>
      <c r="J14" s="252">
        <f t="shared" ref="J14" si="38">IF(I14="OK",0.03333,0)</f>
        <v>0</v>
      </c>
      <c r="K14" s="251" t="str">
        <f>IF(Bravo!Z11&gt;=1,"OK","NO OK")</f>
        <v>NO OK</v>
      </c>
      <c r="L14" s="252">
        <f t="shared" ref="L14" si="39">IF(K14="OK",0.03333,0)</f>
        <v>0</v>
      </c>
      <c r="M14" s="251" t="str">
        <f>IF(Cooper!Z11&gt;=1,"OK","NO OK")</f>
        <v>NO OK</v>
      </c>
      <c r="N14" s="252">
        <f t="shared" si="4"/>
        <v>0</v>
      </c>
      <c r="O14" s="251" t="str">
        <f>IF(Crown!Z11&gt;=1,"OK","NO OK")</f>
        <v>NO OK</v>
      </c>
      <c r="P14" s="252">
        <f t="shared" si="4"/>
        <v>0</v>
      </c>
      <c r="Q14" s="251" t="str">
        <f>IF(Drenc!Z11&gt;=1,"OK","NO OK")</f>
        <v>NO OK</v>
      </c>
      <c r="R14" s="251"/>
      <c r="S14" s="251" t="str">
        <f>IF(Eaton!Z11&gt;=1,"OK","NO OK")</f>
        <v>NO OK</v>
      </c>
      <c r="T14" s="252">
        <f t="shared" si="4"/>
        <v>0</v>
      </c>
      <c r="U14" s="251" t="str">
        <f>IF(Elicamex!Z11&gt;=1,"OK","NO OK")</f>
        <v>NO OK</v>
      </c>
      <c r="V14" s="252">
        <f t="shared" si="4"/>
        <v>0</v>
      </c>
      <c r="W14" s="251" t="str">
        <f>IF(Euro!Z11&gt;=1,"OK","NO OK")</f>
        <v>NO OK</v>
      </c>
      <c r="X14" s="252">
        <f t="shared" si="4"/>
        <v>0</v>
      </c>
      <c r="Y14" s="251" t="str">
        <f>IF(Foam!Z11&gt;=1,"OK","NO OK")</f>
        <v>NO OK</v>
      </c>
      <c r="Z14" s="252">
        <f t="shared" si="5"/>
        <v>0</v>
      </c>
      <c r="AA14" s="251" t="str">
        <f>IF(Fracsa..!Z11&gt;=1,"OK","NO OK")</f>
        <v>NO OK</v>
      </c>
      <c r="AB14" s="252">
        <f t="shared" si="4"/>
        <v>0</v>
      </c>
      <c r="AC14" s="251" t="str">
        <f>IF(Hitachi!Z11&gt;=1,"OK","NO OK")</f>
        <v>NO OK</v>
      </c>
      <c r="AD14" s="252">
        <f t="shared" si="4"/>
        <v>0</v>
      </c>
      <c r="AE14" s="251" t="str">
        <f>IF(Innovia!Z11&gt;=1,"OK","NO OK")</f>
        <v>NO OK</v>
      </c>
      <c r="AF14" s="252">
        <f t="shared" si="6"/>
        <v>0</v>
      </c>
      <c r="AG14" s="251" t="str">
        <f>IF(IPC!Z11&gt;=1,"OK","NO OK")</f>
        <v>NO OK</v>
      </c>
      <c r="AH14" s="252">
        <f t="shared" si="7"/>
        <v>0</v>
      </c>
      <c r="AI14" s="251" t="str">
        <f>IF(Jafra!Z11&gt;=1,"OK","NO OK")</f>
        <v>NO OK</v>
      </c>
      <c r="AJ14" s="252">
        <f t="shared" si="8"/>
        <v>0</v>
      </c>
      <c r="AK14" s="251" t="str">
        <f>IF(Kemsus!Z11&gt;=1,"OK","NO OK")</f>
        <v>NO OK</v>
      </c>
      <c r="AL14" s="252">
        <f t="shared" si="9"/>
        <v>0</v>
      </c>
      <c r="AM14" s="251" t="str">
        <f>IF('KH Méx'!Z11&gt;=1,"OK","NO OK")</f>
        <v>NO OK</v>
      </c>
      <c r="AN14" s="252">
        <f t="shared" si="10"/>
        <v>0</v>
      </c>
      <c r="AO14" s="251" t="str">
        <f>IF(Kluber!Z11&gt;=1,"OK","NO OK")</f>
        <v>NO OK</v>
      </c>
      <c r="AP14" s="252">
        <f t="shared" si="11"/>
        <v>0</v>
      </c>
      <c r="AQ14" s="251" t="str">
        <f>IF(Martinrea!Z11&gt;=1,"OK","NO OK")</f>
        <v>NO OK</v>
      </c>
      <c r="AR14" s="252">
        <f t="shared" si="12"/>
        <v>0</v>
      </c>
      <c r="AS14" s="251" t="str">
        <f>IF(Messier!Z11&gt;=1,"OK","NO OK")</f>
        <v>NO OK</v>
      </c>
      <c r="AT14" s="252">
        <f t="shared" si="13"/>
        <v>0</v>
      </c>
      <c r="AU14" s="251" t="str">
        <f>IF(Metokote!Z11&gt;=1,"OK","NO OK")</f>
        <v>NO OK</v>
      </c>
      <c r="AV14" s="252">
        <f t="shared" si="14"/>
        <v>0</v>
      </c>
      <c r="AW14" s="251" t="str">
        <f>IF(Narmx!Z11&gt;=1,"OK","NO OK")</f>
        <v>NO OK</v>
      </c>
      <c r="AX14" s="252">
        <f t="shared" si="15"/>
        <v>0</v>
      </c>
      <c r="AY14" s="251" t="str">
        <f>IF(Norgren!Z11&gt;=1,"OK","NO OK")</f>
        <v>NO OK</v>
      </c>
      <c r="AZ14" s="252">
        <f t="shared" si="16"/>
        <v>0</v>
      </c>
      <c r="BA14" s="251" t="str">
        <f>IF(Rohm!Z11&gt;=1,"OK","NO OK")</f>
        <v>NO OK</v>
      </c>
      <c r="BB14" s="252">
        <f t="shared" si="17"/>
        <v>0</v>
      </c>
      <c r="BC14" s="251" t="str">
        <f>IF(Ronal!Z11&gt;=1,"OK","NO OK")</f>
        <v>NO OK</v>
      </c>
      <c r="BD14" s="252">
        <f t="shared" si="18"/>
        <v>0</v>
      </c>
      <c r="BE14" s="251" t="str">
        <f>IF(Samsung!Z11&gt;=1,"OK","NO OK")</f>
        <v>NO OK</v>
      </c>
      <c r="BF14" s="252">
        <f t="shared" si="19"/>
        <v>0</v>
      </c>
      <c r="BG14" s="251" t="str">
        <f>IF('TRW Frenos'!Z11&gt;=1,"OK","NO OK")</f>
        <v>NO OK</v>
      </c>
      <c r="BH14" s="252">
        <f t="shared" si="20"/>
        <v>0</v>
      </c>
      <c r="BI14" s="251" t="str">
        <f>IF(UltraManufacturing!Z11&gt;=1,"OK","NO OK")</f>
        <v>NO OK</v>
      </c>
      <c r="BJ14" s="252">
        <f t="shared" si="21"/>
        <v>0</v>
      </c>
      <c r="BK14" s="251" t="str">
        <f>IF(Valeo!Z11&gt;=1,"OK","NO OK")</f>
        <v>NO OK</v>
      </c>
      <c r="BL14" s="252">
        <f t="shared" si="22"/>
        <v>0</v>
      </c>
      <c r="BM14" s="251" t="str">
        <f>IF(VRK!R11&gt;=1,"OK","NO OK")</f>
        <v>NO OK</v>
      </c>
      <c r="BN14" s="252">
        <f t="shared" si="23"/>
        <v>0</v>
      </c>
    </row>
    <row r="15" spans="1:69">
      <c r="B15" s="247">
        <v>25</v>
      </c>
      <c r="C15" s="251" t="str">
        <f>IF('AERnnova C'!Z12&gt;=1,"OK","NO OK")</f>
        <v>NO OK</v>
      </c>
      <c r="D15" s="252">
        <f t="shared" si="4"/>
        <v>0</v>
      </c>
      <c r="E15" s="251" t="str">
        <f>IF('AERnnova S'!Z12&gt;=1,"OK","NO OK")</f>
        <v>NO OK</v>
      </c>
      <c r="F15" s="252">
        <f t="shared" ref="F15" si="40">IF(E15="OK",0.03333,0)</f>
        <v>0</v>
      </c>
      <c r="G15" s="251" t="str">
        <f>IF(Avery!Z12&gt;=1,"OK","NO OK")</f>
        <v>NO OK</v>
      </c>
      <c r="H15" s="252">
        <f t="shared" ref="H15" si="41">IF(G15="OK",0.03333,0)</f>
        <v>0</v>
      </c>
      <c r="I15" s="251" t="str">
        <f>IF(Beach!R12&gt;=1,"OK","NO OK")</f>
        <v>NO OK</v>
      </c>
      <c r="J15" s="252">
        <f t="shared" ref="J15" si="42">IF(I15="OK",0.03333,0)</f>
        <v>0</v>
      </c>
      <c r="K15" s="251" t="str">
        <f>IF(Bravo!Z12&gt;=1,"OK","NO OK")</f>
        <v>NO OK</v>
      </c>
      <c r="L15" s="252">
        <f t="shared" ref="L15" si="43">IF(K15="OK",0.03333,0)</f>
        <v>0</v>
      </c>
      <c r="M15" s="251" t="str">
        <f>IF(Cooper!Z12&gt;=1,"OK","NO OK")</f>
        <v>NO OK</v>
      </c>
      <c r="N15" s="252">
        <f t="shared" si="4"/>
        <v>0</v>
      </c>
      <c r="O15" s="251" t="str">
        <f>IF(Crown!Z12&gt;=1,"OK","NO OK")</f>
        <v>NO OK</v>
      </c>
      <c r="P15" s="252">
        <f t="shared" si="4"/>
        <v>0</v>
      </c>
      <c r="Q15" s="251" t="str">
        <f>IF(Drenc!Z12&gt;=1,"OK","NO OK")</f>
        <v>NO OK</v>
      </c>
      <c r="R15" s="251"/>
      <c r="S15" s="251" t="str">
        <f>IF(Eaton!Z12&gt;=1,"OK","NO OK")</f>
        <v>NO OK</v>
      </c>
      <c r="T15" s="252">
        <f t="shared" si="4"/>
        <v>0</v>
      </c>
      <c r="U15" s="251" t="str">
        <f>IF(Elicamex!Z12&gt;=1,"OK","NO OK")</f>
        <v>NO OK</v>
      </c>
      <c r="V15" s="252">
        <f t="shared" si="4"/>
        <v>0</v>
      </c>
      <c r="W15" s="251" t="str">
        <f>IF(Euro!Z12&gt;=1,"OK","NO OK")</f>
        <v>NO OK</v>
      </c>
      <c r="X15" s="252">
        <f t="shared" si="4"/>
        <v>0</v>
      </c>
      <c r="Y15" s="251" t="str">
        <f>IF(Foam!Z12&gt;=1,"OK","NO OK")</f>
        <v>NO OK</v>
      </c>
      <c r="Z15" s="252">
        <f t="shared" si="5"/>
        <v>0</v>
      </c>
      <c r="AA15" s="251" t="str">
        <f>IF(Fracsa..!Z12&gt;=1,"OK","NO OK")</f>
        <v>NO OK</v>
      </c>
      <c r="AB15" s="252">
        <f t="shared" si="4"/>
        <v>0</v>
      </c>
      <c r="AC15" s="251" t="str">
        <f>IF(Hitachi!Z12&gt;=1,"OK","NO OK")</f>
        <v>NO OK</v>
      </c>
      <c r="AD15" s="252">
        <f t="shared" si="4"/>
        <v>0</v>
      </c>
      <c r="AE15" s="251" t="str">
        <f>IF(Innovia!Z12&gt;=1,"OK","NO OK")</f>
        <v>NO OK</v>
      </c>
      <c r="AF15" s="252">
        <f t="shared" si="6"/>
        <v>0</v>
      </c>
      <c r="AG15" s="251" t="str">
        <f>IF(IPC!Z12&gt;=1,"OK","NO OK")</f>
        <v>NO OK</v>
      </c>
      <c r="AH15" s="252">
        <f t="shared" si="7"/>
        <v>0</v>
      </c>
      <c r="AI15" s="251" t="str">
        <f>IF(Jafra!Z12&gt;=1,"OK","NO OK")</f>
        <v>NO OK</v>
      </c>
      <c r="AJ15" s="252">
        <f t="shared" si="8"/>
        <v>0</v>
      </c>
      <c r="AK15" s="251" t="str">
        <f>IF(Kemsus!Z12&gt;=1,"OK","NO OK")</f>
        <v>NO OK</v>
      </c>
      <c r="AL15" s="252">
        <f t="shared" si="9"/>
        <v>0</v>
      </c>
      <c r="AM15" s="251" t="str">
        <f>IF('KH Méx'!Z12&gt;=1,"OK","NO OK")</f>
        <v>NO OK</v>
      </c>
      <c r="AN15" s="252">
        <f t="shared" si="10"/>
        <v>0</v>
      </c>
      <c r="AO15" s="251" t="str">
        <f>IF(Kluber!Z12&gt;=1,"OK","NO OK")</f>
        <v>NO OK</v>
      </c>
      <c r="AP15" s="252">
        <f t="shared" si="11"/>
        <v>0</v>
      </c>
      <c r="AQ15" s="251" t="str">
        <f>IF(Martinrea!Z12&gt;=1,"OK","NO OK")</f>
        <v>NO OK</v>
      </c>
      <c r="AR15" s="252">
        <f t="shared" si="12"/>
        <v>0</v>
      </c>
      <c r="AS15" s="251" t="str">
        <f>IF(Messier!Z12&gt;=1,"OK","NO OK")</f>
        <v>NO OK</v>
      </c>
      <c r="AT15" s="252">
        <f t="shared" si="13"/>
        <v>0</v>
      </c>
      <c r="AU15" s="251" t="str">
        <f>IF(Metokote!Z12&gt;=1,"OK","NO OK")</f>
        <v>NO OK</v>
      </c>
      <c r="AV15" s="252">
        <f t="shared" si="14"/>
        <v>0</v>
      </c>
      <c r="AW15" s="251" t="str">
        <f>IF(Narmx!Z12&gt;=1,"OK","NO OK")</f>
        <v>NO OK</v>
      </c>
      <c r="AX15" s="252">
        <f t="shared" si="15"/>
        <v>0</v>
      </c>
      <c r="AY15" s="251" t="str">
        <f>IF(Norgren!Z12&gt;=1,"OK","NO OK")</f>
        <v>NO OK</v>
      </c>
      <c r="AZ15" s="252">
        <f t="shared" si="16"/>
        <v>0</v>
      </c>
      <c r="BA15" s="251" t="str">
        <f>IF(Rohm!Z12&gt;=1,"OK","NO OK")</f>
        <v>NO OK</v>
      </c>
      <c r="BB15" s="252">
        <f t="shared" si="17"/>
        <v>0</v>
      </c>
      <c r="BC15" s="251" t="str">
        <f>IF(Ronal!Z12&gt;=1,"OK","NO OK")</f>
        <v>NO OK</v>
      </c>
      <c r="BD15" s="252">
        <f t="shared" si="18"/>
        <v>0</v>
      </c>
      <c r="BE15" s="251" t="str">
        <f>IF(Samsung!Z12&gt;=1,"OK","NO OK")</f>
        <v>NO OK</v>
      </c>
      <c r="BF15" s="252">
        <f t="shared" si="19"/>
        <v>0</v>
      </c>
      <c r="BG15" s="251" t="str">
        <f>IF('TRW Frenos'!Z12&gt;=1,"OK","NO OK")</f>
        <v>NO OK</v>
      </c>
      <c r="BH15" s="252">
        <f t="shared" si="20"/>
        <v>0</v>
      </c>
      <c r="BI15" s="251" t="str">
        <f>IF(UltraManufacturing!Z12&gt;=1,"OK","NO OK")</f>
        <v>NO OK</v>
      </c>
      <c r="BJ15" s="252">
        <f t="shared" si="21"/>
        <v>0</v>
      </c>
      <c r="BK15" s="251" t="str">
        <f>IF(Valeo!Z12&gt;=1,"OK","NO OK")</f>
        <v>NO OK</v>
      </c>
      <c r="BL15" s="252">
        <f t="shared" si="22"/>
        <v>0</v>
      </c>
      <c r="BM15" s="251" t="str">
        <f>IF(VRK!R12&gt;=1,"OK","NO OK")</f>
        <v>NO OK</v>
      </c>
      <c r="BN15" s="252">
        <f t="shared" si="23"/>
        <v>0</v>
      </c>
    </row>
    <row r="16" spans="1:69">
      <c r="B16" s="247">
        <v>24</v>
      </c>
      <c r="C16" s="251" t="str">
        <f>IF('AERnnova C'!Z13&gt;=1,"OK","NO OK")</f>
        <v>NO OK</v>
      </c>
      <c r="D16" s="252">
        <f t="shared" si="4"/>
        <v>0</v>
      </c>
      <c r="E16" s="251" t="str">
        <f>IF('AERnnova S'!Z13&gt;=1,"OK","NO OK")</f>
        <v>NO OK</v>
      </c>
      <c r="F16" s="252">
        <f t="shared" ref="F16" si="44">IF(E16="OK",0.03333,0)</f>
        <v>0</v>
      </c>
      <c r="G16" s="251" t="str">
        <f>IF(Avery!Z13&gt;=1,"OK","NO OK")</f>
        <v>NO OK</v>
      </c>
      <c r="H16" s="252">
        <f t="shared" ref="H16" si="45">IF(G16="OK",0.03333,0)</f>
        <v>0</v>
      </c>
      <c r="I16" s="251" t="str">
        <f>IF(Beach!R13&gt;=1,"OK","NO OK")</f>
        <v>NO OK</v>
      </c>
      <c r="J16" s="252">
        <f t="shared" ref="J16" si="46">IF(I16="OK",0.03333,0)</f>
        <v>0</v>
      </c>
      <c r="K16" s="251" t="str">
        <f>IF(Bravo!Z13&gt;=1,"OK","NO OK")</f>
        <v>NO OK</v>
      </c>
      <c r="L16" s="252">
        <f t="shared" ref="L16" si="47">IF(K16="OK",0.03333,0)</f>
        <v>0</v>
      </c>
      <c r="M16" s="251" t="str">
        <f>IF(Cooper!Z13&gt;=1,"OK","NO OK")</f>
        <v>NO OK</v>
      </c>
      <c r="N16" s="252">
        <f t="shared" si="4"/>
        <v>0</v>
      </c>
      <c r="O16" s="251" t="str">
        <f>IF(Crown!Z13&gt;=1,"OK","NO OK")</f>
        <v>NO OK</v>
      </c>
      <c r="P16" s="252">
        <f t="shared" si="4"/>
        <v>0</v>
      </c>
      <c r="Q16" s="251" t="str">
        <f>IF(Drenc!Z13&gt;=1,"OK","NO OK")</f>
        <v>NO OK</v>
      </c>
      <c r="R16" s="251"/>
      <c r="S16" s="251" t="str">
        <f>IF(Eaton!Z13&gt;=1,"OK","NO OK")</f>
        <v>NO OK</v>
      </c>
      <c r="T16" s="252">
        <f t="shared" si="4"/>
        <v>0</v>
      </c>
      <c r="U16" s="251" t="str">
        <f>IF(Elicamex!Z13&gt;=1,"OK","NO OK")</f>
        <v>NO OK</v>
      </c>
      <c r="V16" s="252">
        <f t="shared" si="4"/>
        <v>0</v>
      </c>
      <c r="W16" s="251" t="str">
        <f>IF(Euro!Z13&gt;=1,"OK","NO OK")</f>
        <v>NO OK</v>
      </c>
      <c r="X16" s="252">
        <f t="shared" si="4"/>
        <v>0</v>
      </c>
      <c r="Y16" s="251" t="str">
        <f>IF(Foam!Z13&gt;=1,"OK","NO OK")</f>
        <v>NO OK</v>
      </c>
      <c r="Z16" s="252">
        <f t="shared" si="5"/>
        <v>0</v>
      </c>
      <c r="AA16" s="251" t="str">
        <f>IF(Fracsa..!Z13&gt;=1,"OK","NO OK")</f>
        <v>NO OK</v>
      </c>
      <c r="AB16" s="252">
        <f t="shared" si="4"/>
        <v>0</v>
      </c>
      <c r="AC16" s="251" t="str">
        <f>IF(Hitachi!Z13&gt;=1,"OK","NO OK")</f>
        <v>NO OK</v>
      </c>
      <c r="AD16" s="252">
        <f t="shared" si="4"/>
        <v>0</v>
      </c>
      <c r="AE16" s="251" t="str">
        <f>IF(Innovia!Z13&gt;=1,"OK","NO OK")</f>
        <v>NO OK</v>
      </c>
      <c r="AF16" s="252">
        <f t="shared" si="6"/>
        <v>0</v>
      </c>
      <c r="AG16" s="251" t="str">
        <f>IF(IPC!Z13&gt;=1,"OK","NO OK")</f>
        <v>NO OK</v>
      </c>
      <c r="AH16" s="252">
        <f t="shared" si="7"/>
        <v>0</v>
      </c>
      <c r="AI16" s="251" t="str">
        <f>IF(Jafra!Z13&gt;=1,"OK","NO OK")</f>
        <v>NO OK</v>
      </c>
      <c r="AJ16" s="252">
        <f t="shared" si="8"/>
        <v>0</v>
      </c>
      <c r="AK16" s="251" t="str">
        <f>IF(Kemsus!Z13&gt;=1,"OK","NO OK")</f>
        <v>NO OK</v>
      </c>
      <c r="AL16" s="252">
        <f t="shared" si="9"/>
        <v>0</v>
      </c>
      <c r="AM16" s="251" t="str">
        <f>IF('KH Méx'!Z13&gt;=1,"OK","NO OK")</f>
        <v>NO OK</v>
      </c>
      <c r="AN16" s="252">
        <f t="shared" si="10"/>
        <v>0</v>
      </c>
      <c r="AO16" s="251" t="str">
        <f>IF(Kluber!Z13&gt;=1,"OK","NO OK")</f>
        <v>NO OK</v>
      </c>
      <c r="AP16" s="252">
        <f t="shared" si="11"/>
        <v>0</v>
      </c>
      <c r="AQ16" s="251" t="str">
        <f>IF(Martinrea!Z13&gt;=1,"OK","NO OK")</f>
        <v>NO OK</v>
      </c>
      <c r="AR16" s="252">
        <f t="shared" si="12"/>
        <v>0</v>
      </c>
      <c r="AS16" s="251" t="str">
        <f>IF(Messier!Z13&gt;=1,"OK","NO OK")</f>
        <v>NO OK</v>
      </c>
      <c r="AT16" s="252">
        <f t="shared" si="13"/>
        <v>0</v>
      </c>
      <c r="AU16" s="251" t="str">
        <f>IF(Metokote!Z13&gt;=1,"OK","NO OK")</f>
        <v>NO OK</v>
      </c>
      <c r="AV16" s="252">
        <f t="shared" si="14"/>
        <v>0</v>
      </c>
      <c r="AW16" s="251" t="str">
        <f>IF(Narmx!Z13&gt;=1,"OK","NO OK")</f>
        <v>NO OK</v>
      </c>
      <c r="AX16" s="252">
        <f t="shared" si="15"/>
        <v>0</v>
      </c>
      <c r="AY16" s="251" t="str">
        <f>IF(Norgren!Z13&gt;=1,"OK","NO OK")</f>
        <v>NO OK</v>
      </c>
      <c r="AZ16" s="252">
        <f t="shared" si="16"/>
        <v>0</v>
      </c>
      <c r="BA16" s="251" t="str">
        <f>IF(Rohm!Z13&gt;=1,"OK","NO OK")</f>
        <v>NO OK</v>
      </c>
      <c r="BB16" s="252">
        <f t="shared" si="17"/>
        <v>0</v>
      </c>
      <c r="BC16" s="251" t="str">
        <f>IF(Ronal!Z13&gt;=1,"OK","NO OK")</f>
        <v>NO OK</v>
      </c>
      <c r="BD16" s="252">
        <f t="shared" si="18"/>
        <v>0</v>
      </c>
      <c r="BE16" s="251" t="str">
        <f>IF(Samsung!Z13&gt;=1,"OK","NO OK")</f>
        <v>NO OK</v>
      </c>
      <c r="BF16" s="252">
        <f t="shared" si="19"/>
        <v>0</v>
      </c>
      <c r="BG16" s="251" t="str">
        <f>IF('TRW Frenos'!Z13&gt;=1,"OK","NO OK")</f>
        <v>NO OK</v>
      </c>
      <c r="BH16" s="252">
        <f t="shared" si="20"/>
        <v>0</v>
      </c>
      <c r="BI16" s="251" t="str">
        <f>IF(UltraManufacturing!Z13&gt;=1,"OK","NO OK")</f>
        <v>NO OK</v>
      </c>
      <c r="BJ16" s="252">
        <f t="shared" si="21"/>
        <v>0</v>
      </c>
      <c r="BK16" s="251" t="str">
        <f>IF(Valeo!Z13&gt;=1,"OK","NO OK")</f>
        <v>NO OK</v>
      </c>
      <c r="BL16" s="252">
        <f t="shared" si="22"/>
        <v>0</v>
      </c>
      <c r="BM16" s="251" t="str">
        <f>IF(VRK!R13&gt;=1,"OK","NO OK")</f>
        <v>NO OK</v>
      </c>
      <c r="BN16" s="252">
        <f t="shared" si="23"/>
        <v>0</v>
      </c>
    </row>
    <row r="17" spans="2:66">
      <c r="B17" s="247">
        <v>23</v>
      </c>
      <c r="C17" s="251" t="str">
        <f>IF('AERnnova C'!Z14&gt;=1,"OK","NO OK")</f>
        <v>NO OK</v>
      </c>
      <c r="D17" s="252">
        <f t="shared" si="4"/>
        <v>0</v>
      </c>
      <c r="E17" s="251" t="str">
        <f>IF('AERnnova S'!Z14&gt;=1,"OK","NO OK")</f>
        <v>NO OK</v>
      </c>
      <c r="F17" s="252">
        <f t="shared" ref="F17" si="48">IF(E17="OK",0.03333,0)</f>
        <v>0</v>
      </c>
      <c r="G17" s="251" t="str">
        <f>IF(Avery!Z14&gt;=1,"OK","NO OK")</f>
        <v>NO OK</v>
      </c>
      <c r="H17" s="252">
        <f t="shared" ref="H17" si="49">IF(G17="OK",0.03333,0)</f>
        <v>0</v>
      </c>
      <c r="I17" s="251" t="str">
        <f>IF(Beach!R14&gt;=1,"OK","NO OK")</f>
        <v>NO OK</v>
      </c>
      <c r="J17" s="252">
        <f t="shared" ref="J17" si="50">IF(I17="OK",0.03333,0)</f>
        <v>0</v>
      </c>
      <c r="K17" s="251" t="str">
        <f>IF(Bravo!Z14&gt;=1,"OK","NO OK")</f>
        <v>NO OK</v>
      </c>
      <c r="L17" s="252">
        <f t="shared" ref="L17" si="51">IF(K17="OK",0.03333,0)</f>
        <v>0</v>
      </c>
      <c r="M17" s="251" t="str">
        <f>IF(Cooper!Z14&gt;=1,"OK","NO OK")</f>
        <v>NO OK</v>
      </c>
      <c r="N17" s="252">
        <f t="shared" si="4"/>
        <v>0</v>
      </c>
      <c r="O17" s="251" t="str">
        <f>IF(Crown!Z14&gt;=1,"OK","NO OK")</f>
        <v>NO OK</v>
      </c>
      <c r="P17" s="252">
        <f t="shared" si="4"/>
        <v>0</v>
      </c>
      <c r="Q17" s="251" t="str">
        <f>IF(Drenc!Z14&gt;=1,"OK","NO OK")</f>
        <v>NO OK</v>
      </c>
      <c r="R17" s="251"/>
      <c r="S17" s="251" t="str">
        <f>IF(Eaton!Z14&gt;=1,"OK","NO OK")</f>
        <v>NO OK</v>
      </c>
      <c r="T17" s="252">
        <f t="shared" si="4"/>
        <v>0</v>
      </c>
      <c r="U17" s="251" t="str">
        <f>IF(Elicamex!Z14&gt;=1,"OK","NO OK")</f>
        <v>NO OK</v>
      </c>
      <c r="V17" s="252">
        <f t="shared" si="4"/>
        <v>0</v>
      </c>
      <c r="W17" s="251" t="str">
        <f>IF(Euro!Z14&gt;=1,"OK","NO OK")</f>
        <v>NO OK</v>
      </c>
      <c r="X17" s="252">
        <f t="shared" si="4"/>
        <v>0</v>
      </c>
      <c r="Y17" s="251" t="str">
        <f>IF(Foam!Z14&gt;=1,"OK","NO OK")</f>
        <v>NO OK</v>
      </c>
      <c r="Z17" s="252">
        <f t="shared" si="5"/>
        <v>0</v>
      </c>
      <c r="AA17" s="251" t="str">
        <f>IF(Fracsa..!Z14&gt;=1,"OK","NO OK")</f>
        <v>NO OK</v>
      </c>
      <c r="AB17" s="252">
        <f t="shared" si="4"/>
        <v>0</v>
      </c>
      <c r="AC17" s="251" t="str">
        <f>IF(Hitachi!Z14&gt;=1,"OK","NO OK")</f>
        <v>NO OK</v>
      </c>
      <c r="AD17" s="252">
        <f t="shared" si="4"/>
        <v>0</v>
      </c>
      <c r="AE17" s="251" t="str">
        <f>IF(Innovia!Z14&gt;=1,"OK","NO OK")</f>
        <v>NO OK</v>
      </c>
      <c r="AF17" s="252">
        <f t="shared" si="6"/>
        <v>0</v>
      </c>
      <c r="AG17" s="251" t="str">
        <f>IF(IPC!Z14&gt;=1,"OK","NO OK")</f>
        <v>NO OK</v>
      </c>
      <c r="AH17" s="252">
        <f t="shared" si="7"/>
        <v>0</v>
      </c>
      <c r="AI17" s="251" t="str">
        <f>IF(Jafra!Z14&gt;=1,"OK","NO OK")</f>
        <v>NO OK</v>
      </c>
      <c r="AJ17" s="252">
        <f t="shared" si="8"/>
        <v>0</v>
      </c>
      <c r="AK17" s="251" t="str">
        <f>IF(Kemsus!Z14&gt;=1,"OK","NO OK")</f>
        <v>NO OK</v>
      </c>
      <c r="AL17" s="252">
        <f t="shared" si="9"/>
        <v>0</v>
      </c>
      <c r="AM17" s="251" t="str">
        <f>IF('KH Méx'!Z14&gt;=1,"OK","NO OK")</f>
        <v>NO OK</v>
      </c>
      <c r="AN17" s="252">
        <f t="shared" si="10"/>
        <v>0</v>
      </c>
      <c r="AO17" s="251" t="str">
        <f>IF(Kluber!Z14&gt;=1,"OK","NO OK")</f>
        <v>NO OK</v>
      </c>
      <c r="AP17" s="252">
        <f t="shared" si="11"/>
        <v>0</v>
      </c>
      <c r="AQ17" s="251" t="str">
        <f>IF(Martinrea!Z14&gt;=1,"OK","NO OK")</f>
        <v>NO OK</v>
      </c>
      <c r="AR17" s="252">
        <f t="shared" si="12"/>
        <v>0</v>
      </c>
      <c r="AS17" s="251" t="str">
        <f>IF(Messier!Z14&gt;=1,"OK","NO OK")</f>
        <v>NO OK</v>
      </c>
      <c r="AT17" s="252">
        <f t="shared" si="13"/>
        <v>0</v>
      </c>
      <c r="AU17" s="251" t="str">
        <f>IF(Metokote!Z14&gt;=1,"OK","NO OK")</f>
        <v>NO OK</v>
      </c>
      <c r="AV17" s="252">
        <f t="shared" si="14"/>
        <v>0</v>
      </c>
      <c r="AW17" s="251" t="str">
        <f>IF(Narmx!Z14&gt;=1,"OK","NO OK")</f>
        <v>NO OK</v>
      </c>
      <c r="AX17" s="252">
        <f t="shared" si="15"/>
        <v>0</v>
      </c>
      <c r="AY17" s="251" t="str">
        <f>IF(Norgren!Z14&gt;=1,"OK","NO OK")</f>
        <v>NO OK</v>
      </c>
      <c r="AZ17" s="252">
        <f t="shared" si="16"/>
        <v>0</v>
      </c>
      <c r="BA17" s="251" t="str">
        <f>IF(Rohm!Z14&gt;=1,"OK","NO OK")</f>
        <v>NO OK</v>
      </c>
      <c r="BB17" s="252">
        <f t="shared" si="17"/>
        <v>0</v>
      </c>
      <c r="BC17" s="251" t="str">
        <f>IF(Ronal!Z14&gt;=1,"OK","NO OK")</f>
        <v>NO OK</v>
      </c>
      <c r="BD17" s="252">
        <f t="shared" si="18"/>
        <v>0</v>
      </c>
      <c r="BE17" s="251" t="str">
        <f>IF(Samsung!Z14&gt;=1,"OK","NO OK")</f>
        <v>NO OK</v>
      </c>
      <c r="BF17" s="252">
        <f t="shared" si="19"/>
        <v>0</v>
      </c>
      <c r="BG17" s="251" t="str">
        <f>IF('TRW Frenos'!Z14&gt;=1,"OK","NO OK")</f>
        <v>NO OK</v>
      </c>
      <c r="BH17" s="252">
        <f t="shared" si="20"/>
        <v>0</v>
      </c>
      <c r="BI17" s="251" t="str">
        <f>IF(UltraManufacturing!Z14&gt;=1,"OK","NO OK")</f>
        <v>NO OK</v>
      </c>
      <c r="BJ17" s="252">
        <f t="shared" si="21"/>
        <v>0</v>
      </c>
      <c r="BK17" s="251" t="str">
        <f>IF(Valeo!Z14&gt;=1,"OK","NO OK")</f>
        <v>NO OK</v>
      </c>
      <c r="BL17" s="252">
        <f t="shared" si="22"/>
        <v>0</v>
      </c>
      <c r="BM17" s="251" t="str">
        <f>IF(VRK!R14&gt;=1,"OK","NO OK")</f>
        <v>NO OK</v>
      </c>
      <c r="BN17" s="252">
        <f t="shared" si="23"/>
        <v>0</v>
      </c>
    </row>
    <row r="18" spans="2:66">
      <c r="B18" s="247">
        <v>22</v>
      </c>
      <c r="C18" s="251" t="str">
        <f>IF('AERnnova C'!Z15&gt;=1,"OK","NO OK")</f>
        <v>NO OK</v>
      </c>
      <c r="D18" s="252">
        <f t="shared" si="4"/>
        <v>0</v>
      </c>
      <c r="E18" s="251" t="str">
        <f>IF('AERnnova S'!Z15&gt;=1,"OK","NO OK")</f>
        <v>NO OK</v>
      </c>
      <c r="F18" s="252">
        <f t="shared" ref="F18" si="52">IF(E18="OK",0.03333,0)</f>
        <v>0</v>
      </c>
      <c r="G18" s="251" t="str">
        <f>IF(Avery!Z15&gt;=1,"OK","NO OK")</f>
        <v>NO OK</v>
      </c>
      <c r="H18" s="252">
        <f t="shared" ref="H18" si="53">IF(G18="OK",0.03333,0)</f>
        <v>0</v>
      </c>
      <c r="I18" s="251" t="str">
        <f>IF(Beach!R15&gt;=1,"OK","NO OK")</f>
        <v>NO OK</v>
      </c>
      <c r="J18" s="252">
        <f t="shared" ref="J18" si="54">IF(I18="OK",0.03333,0)</f>
        <v>0</v>
      </c>
      <c r="K18" s="251" t="str">
        <f>IF(Bravo!Z15&gt;=1,"OK","NO OK")</f>
        <v>NO OK</v>
      </c>
      <c r="L18" s="252">
        <f t="shared" ref="L18" si="55">IF(K18="OK",0.03333,0)</f>
        <v>0</v>
      </c>
      <c r="M18" s="251" t="str">
        <f>IF(Cooper!Z15&gt;=1,"OK","NO OK")</f>
        <v>NO OK</v>
      </c>
      <c r="N18" s="252">
        <f t="shared" si="4"/>
        <v>0</v>
      </c>
      <c r="O18" s="251" t="str">
        <f>IF(Crown!Z15&gt;=1,"OK","NO OK")</f>
        <v>NO OK</v>
      </c>
      <c r="P18" s="252">
        <f t="shared" si="4"/>
        <v>0</v>
      </c>
      <c r="Q18" s="251" t="str">
        <f>IF(Drenc!Z15&gt;=1,"OK","NO OK")</f>
        <v>NO OK</v>
      </c>
      <c r="R18" s="251"/>
      <c r="S18" s="251" t="str">
        <f>IF(Eaton!Z15&gt;=1,"OK","NO OK")</f>
        <v>NO OK</v>
      </c>
      <c r="T18" s="252">
        <f t="shared" si="4"/>
        <v>0</v>
      </c>
      <c r="U18" s="251" t="str">
        <f>IF(Elicamex!Z15&gt;=1,"OK","NO OK")</f>
        <v>NO OK</v>
      </c>
      <c r="V18" s="252">
        <f t="shared" si="4"/>
        <v>0</v>
      </c>
      <c r="W18" s="251" t="str">
        <f>IF(Euro!Z15&gt;=1,"OK","NO OK")</f>
        <v>NO OK</v>
      </c>
      <c r="X18" s="252">
        <f t="shared" si="4"/>
        <v>0</v>
      </c>
      <c r="Y18" s="251" t="str">
        <f>IF(Foam!Z15&gt;=1,"OK","NO OK")</f>
        <v>NO OK</v>
      </c>
      <c r="Z18" s="252">
        <f t="shared" si="5"/>
        <v>0</v>
      </c>
      <c r="AA18" s="251" t="str">
        <f>IF(Fracsa..!Z15&gt;=1,"OK","NO OK")</f>
        <v>NO OK</v>
      </c>
      <c r="AB18" s="252">
        <f t="shared" si="4"/>
        <v>0</v>
      </c>
      <c r="AC18" s="251" t="str">
        <f>IF(Hitachi!Z15&gt;=1,"OK","NO OK")</f>
        <v>NO OK</v>
      </c>
      <c r="AD18" s="252">
        <f t="shared" si="4"/>
        <v>0</v>
      </c>
      <c r="AE18" s="251" t="str">
        <f>IF(Innovia!Z15&gt;=1,"OK","NO OK")</f>
        <v>NO OK</v>
      </c>
      <c r="AF18" s="252">
        <f t="shared" si="6"/>
        <v>0</v>
      </c>
      <c r="AG18" s="251" t="str">
        <f>IF(IPC!Z15&gt;=1,"OK","NO OK")</f>
        <v>NO OK</v>
      </c>
      <c r="AH18" s="252">
        <f t="shared" si="7"/>
        <v>0</v>
      </c>
      <c r="AI18" s="251" t="str">
        <f>IF(Jafra!Z15&gt;=1,"OK","NO OK")</f>
        <v>NO OK</v>
      </c>
      <c r="AJ18" s="252">
        <f t="shared" si="8"/>
        <v>0</v>
      </c>
      <c r="AK18" s="251" t="str">
        <f>IF(Kemsus!Z15&gt;=1,"OK","NO OK")</f>
        <v>NO OK</v>
      </c>
      <c r="AL18" s="252">
        <f t="shared" si="9"/>
        <v>0</v>
      </c>
      <c r="AM18" s="251" t="str">
        <f>IF('KH Méx'!Z15&gt;=1,"OK","NO OK")</f>
        <v>NO OK</v>
      </c>
      <c r="AN18" s="252">
        <f t="shared" si="10"/>
        <v>0</v>
      </c>
      <c r="AO18" s="251" t="str">
        <f>IF(Kluber!Z15&gt;=1,"OK","NO OK")</f>
        <v>NO OK</v>
      </c>
      <c r="AP18" s="252">
        <f t="shared" si="11"/>
        <v>0</v>
      </c>
      <c r="AQ18" s="251" t="str">
        <f>IF(Martinrea!Z15&gt;=1,"OK","NO OK")</f>
        <v>NO OK</v>
      </c>
      <c r="AR18" s="252">
        <f t="shared" si="12"/>
        <v>0</v>
      </c>
      <c r="AS18" s="251" t="str">
        <f>IF(Messier!Z15&gt;=1,"OK","NO OK")</f>
        <v>NO OK</v>
      </c>
      <c r="AT18" s="252">
        <f t="shared" si="13"/>
        <v>0</v>
      </c>
      <c r="AU18" s="251" t="str">
        <f>IF(Metokote!Z15&gt;=1,"OK","NO OK")</f>
        <v>NO OK</v>
      </c>
      <c r="AV18" s="252">
        <f t="shared" si="14"/>
        <v>0</v>
      </c>
      <c r="AW18" s="251" t="str">
        <f>IF(Narmx!Z15&gt;=1,"OK","NO OK")</f>
        <v>NO OK</v>
      </c>
      <c r="AX18" s="252">
        <f t="shared" si="15"/>
        <v>0</v>
      </c>
      <c r="AY18" s="251" t="str">
        <f>IF(Norgren!Z15&gt;=1,"OK","NO OK")</f>
        <v>NO OK</v>
      </c>
      <c r="AZ18" s="252">
        <f t="shared" si="16"/>
        <v>0</v>
      </c>
      <c r="BA18" s="251" t="str">
        <f>IF(Rohm!Z15&gt;=1,"OK","NO OK")</f>
        <v>NO OK</v>
      </c>
      <c r="BB18" s="252">
        <f t="shared" si="17"/>
        <v>0</v>
      </c>
      <c r="BC18" s="251" t="str">
        <f>IF(Ronal!Z15&gt;=1,"OK","NO OK")</f>
        <v>NO OK</v>
      </c>
      <c r="BD18" s="252">
        <f t="shared" si="18"/>
        <v>0</v>
      </c>
      <c r="BE18" s="251" t="str">
        <f>IF(Samsung!Z15&gt;=1,"OK","NO OK")</f>
        <v>NO OK</v>
      </c>
      <c r="BF18" s="252">
        <f t="shared" si="19"/>
        <v>0</v>
      </c>
      <c r="BG18" s="251" t="str">
        <f>IF('TRW Frenos'!Z15&gt;=1,"OK","NO OK")</f>
        <v>NO OK</v>
      </c>
      <c r="BH18" s="252">
        <f t="shared" si="20"/>
        <v>0</v>
      </c>
      <c r="BI18" s="251" t="str">
        <f>IF(UltraManufacturing!Z15&gt;=1,"OK","NO OK")</f>
        <v>NO OK</v>
      </c>
      <c r="BJ18" s="252">
        <f t="shared" si="21"/>
        <v>0</v>
      </c>
      <c r="BK18" s="251" t="str">
        <f>IF(Valeo!Z15&gt;=1,"OK","NO OK")</f>
        <v>NO OK</v>
      </c>
      <c r="BL18" s="252">
        <f t="shared" si="22"/>
        <v>0</v>
      </c>
      <c r="BM18" s="251" t="str">
        <f>IF(VRK!R15&gt;=1,"OK","NO OK")</f>
        <v>NO OK</v>
      </c>
      <c r="BN18" s="252">
        <f t="shared" si="23"/>
        <v>0</v>
      </c>
    </row>
    <row r="19" spans="2:66">
      <c r="B19" s="247">
        <v>21</v>
      </c>
      <c r="C19" s="251" t="str">
        <f>IF('AERnnova C'!Z16&gt;=1,"OK","NO OK")</f>
        <v>NO OK</v>
      </c>
      <c r="D19" s="252">
        <f t="shared" si="4"/>
        <v>0</v>
      </c>
      <c r="E19" s="251" t="str">
        <f>IF('AERnnova S'!Z16&gt;=1,"OK","NO OK")</f>
        <v>NO OK</v>
      </c>
      <c r="F19" s="252">
        <f t="shared" ref="F19" si="56">IF(E19="OK",0.03333,0)</f>
        <v>0</v>
      </c>
      <c r="G19" s="251" t="str">
        <f>IF(Avery!Z16&gt;=1,"OK","NO OK")</f>
        <v>NO OK</v>
      </c>
      <c r="H19" s="252">
        <f t="shared" ref="H19" si="57">IF(G19="OK",0.03333,0)</f>
        <v>0</v>
      </c>
      <c r="I19" s="251" t="str">
        <f>IF(Beach!R16&gt;=1,"OK","NO OK")</f>
        <v>NO OK</v>
      </c>
      <c r="J19" s="252">
        <f t="shared" ref="J19" si="58">IF(I19="OK",0.03333,0)</f>
        <v>0</v>
      </c>
      <c r="K19" s="251" t="str">
        <f>IF(Bravo!Z16&gt;=1,"OK","NO OK")</f>
        <v>NO OK</v>
      </c>
      <c r="L19" s="252">
        <f t="shared" ref="L19" si="59">IF(K19="OK",0.03333,0)</f>
        <v>0</v>
      </c>
      <c r="M19" s="251" t="str">
        <f>IF(Cooper!Z16&gt;=1,"OK","NO OK")</f>
        <v>NO OK</v>
      </c>
      <c r="N19" s="252">
        <f t="shared" si="4"/>
        <v>0</v>
      </c>
      <c r="O19" s="251" t="str">
        <f>IF(Crown!Z16&gt;=1,"OK","NO OK")</f>
        <v>NO OK</v>
      </c>
      <c r="P19" s="252">
        <f t="shared" si="4"/>
        <v>0</v>
      </c>
      <c r="Q19" s="251" t="str">
        <f>IF(Drenc!Z16&gt;=1,"OK","NO OK")</f>
        <v>NO OK</v>
      </c>
      <c r="R19" s="251"/>
      <c r="S19" s="251" t="str">
        <f>IF(Eaton!Z16&gt;=1,"OK","NO OK")</f>
        <v>NO OK</v>
      </c>
      <c r="T19" s="252">
        <f t="shared" si="4"/>
        <v>0</v>
      </c>
      <c r="U19" s="251" t="str">
        <f>IF(Elicamex!Z16&gt;=1,"OK","NO OK")</f>
        <v>NO OK</v>
      </c>
      <c r="V19" s="252">
        <f t="shared" si="4"/>
        <v>0</v>
      </c>
      <c r="W19" s="251" t="str">
        <f>IF(Euro!Z16&gt;=1,"OK","NO OK")</f>
        <v>NO OK</v>
      </c>
      <c r="X19" s="252">
        <f t="shared" si="4"/>
        <v>0</v>
      </c>
      <c r="Y19" s="251" t="str">
        <f>IF(Foam!Z16&gt;=1,"OK","NO OK")</f>
        <v>NO OK</v>
      </c>
      <c r="Z19" s="252">
        <f t="shared" si="5"/>
        <v>0</v>
      </c>
      <c r="AA19" s="251" t="str">
        <f>IF(Fracsa..!Z16&gt;=1,"OK","NO OK")</f>
        <v>NO OK</v>
      </c>
      <c r="AB19" s="252">
        <f t="shared" si="4"/>
        <v>0</v>
      </c>
      <c r="AC19" s="251" t="str">
        <f>IF(Hitachi!Z16&gt;=1,"OK","NO OK")</f>
        <v>NO OK</v>
      </c>
      <c r="AD19" s="252">
        <f t="shared" si="4"/>
        <v>0</v>
      </c>
      <c r="AE19" s="251" t="str">
        <f>IF(Innovia!Z16&gt;=1,"OK","NO OK")</f>
        <v>NO OK</v>
      </c>
      <c r="AF19" s="252">
        <f t="shared" si="6"/>
        <v>0</v>
      </c>
      <c r="AG19" s="251" t="str">
        <f>IF(IPC!Z16&gt;=1,"OK","NO OK")</f>
        <v>NO OK</v>
      </c>
      <c r="AH19" s="252">
        <f t="shared" si="7"/>
        <v>0</v>
      </c>
      <c r="AI19" s="251" t="str">
        <f>IF(Jafra!Z16&gt;=1,"OK","NO OK")</f>
        <v>NO OK</v>
      </c>
      <c r="AJ19" s="252">
        <f t="shared" si="8"/>
        <v>0</v>
      </c>
      <c r="AK19" s="251" t="str">
        <f>IF(Kemsus!Z16&gt;=1,"OK","NO OK")</f>
        <v>NO OK</v>
      </c>
      <c r="AL19" s="252">
        <f t="shared" si="9"/>
        <v>0</v>
      </c>
      <c r="AM19" s="251" t="str">
        <f>IF('KH Méx'!Z16&gt;=1,"OK","NO OK")</f>
        <v>NO OK</v>
      </c>
      <c r="AN19" s="252">
        <f t="shared" si="10"/>
        <v>0</v>
      </c>
      <c r="AO19" s="251" t="str">
        <f>IF(Kluber!Z16&gt;=1,"OK","NO OK")</f>
        <v>NO OK</v>
      </c>
      <c r="AP19" s="252">
        <f t="shared" si="11"/>
        <v>0</v>
      </c>
      <c r="AQ19" s="251" t="str">
        <f>IF(Martinrea!Z16&gt;=1,"OK","NO OK")</f>
        <v>NO OK</v>
      </c>
      <c r="AR19" s="252">
        <f t="shared" si="12"/>
        <v>0</v>
      </c>
      <c r="AS19" s="251" t="str">
        <f>IF(Messier!Z16&gt;=1,"OK","NO OK")</f>
        <v>NO OK</v>
      </c>
      <c r="AT19" s="252">
        <f t="shared" si="13"/>
        <v>0</v>
      </c>
      <c r="AU19" s="251" t="str">
        <f>IF(Metokote!Z16&gt;=1,"OK","NO OK")</f>
        <v>NO OK</v>
      </c>
      <c r="AV19" s="252">
        <f t="shared" si="14"/>
        <v>0</v>
      </c>
      <c r="AW19" s="251" t="str">
        <f>IF(Narmx!Z16&gt;=1,"OK","NO OK")</f>
        <v>NO OK</v>
      </c>
      <c r="AX19" s="252">
        <f t="shared" si="15"/>
        <v>0</v>
      </c>
      <c r="AY19" s="251" t="str">
        <f>IF(Norgren!Z16&gt;=1,"OK","NO OK")</f>
        <v>NO OK</v>
      </c>
      <c r="AZ19" s="252">
        <f t="shared" si="16"/>
        <v>0</v>
      </c>
      <c r="BA19" s="251" t="str">
        <f>IF(Rohm!Z16&gt;=1,"OK","NO OK")</f>
        <v>NO OK</v>
      </c>
      <c r="BB19" s="252">
        <f t="shared" si="17"/>
        <v>0</v>
      </c>
      <c r="BC19" s="251" t="str">
        <f>IF(Ronal!Z16&gt;=1,"OK","NO OK")</f>
        <v>NO OK</v>
      </c>
      <c r="BD19" s="252">
        <f t="shared" si="18"/>
        <v>0</v>
      </c>
      <c r="BE19" s="251" t="str">
        <f>IF(Samsung!Z16&gt;=1,"OK","NO OK")</f>
        <v>NO OK</v>
      </c>
      <c r="BF19" s="252">
        <f t="shared" si="19"/>
        <v>0</v>
      </c>
      <c r="BG19" s="251" t="str">
        <f>IF('TRW Frenos'!Z16&gt;=1,"OK","NO OK")</f>
        <v>NO OK</v>
      </c>
      <c r="BH19" s="252">
        <f t="shared" si="20"/>
        <v>0</v>
      </c>
      <c r="BI19" s="251" t="str">
        <f>IF(UltraManufacturing!Z16&gt;=1,"OK","NO OK")</f>
        <v>NO OK</v>
      </c>
      <c r="BJ19" s="252">
        <f t="shared" si="21"/>
        <v>0</v>
      </c>
      <c r="BK19" s="251" t="str">
        <f>IF(Valeo!Z16&gt;=1,"OK","NO OK")</f>
        <v>OK</v>
      </c>
      <c r="BL19" s="252">
        <f t="shared" si="22"/>
        <v>3.3329999999999999E-2</v>
      </c>
      <c r="BM19" s="251" t="str">
        <f>IF(VRK!R16&gt;=1,"OK","NO OK")</f>
        <v>OK</v>
      </c>
      <c r="BN19" s="252">
        <f t="shared" si="23"/>
        <v>3.3329999999999999E-2</v>
      </c>
    </row>
    <row r="20" spans="2:66">
      <c r="B20" s="247">
        <v>20</v>
      </c>
      <c r="C20" s="251" t="str">
        <f>IF('AERnnova C'!Z17&gt;=1,"OK","NO OK")</f>
        <v>NO OK</v>
      </c>
      <c r="D20" s="252">
        <f t="shared" si="4"/>
        <v>0</v>
      </c>
      <c r="E20" s="251" t="str">
        <f>IF('AERnnova S'!Z17&gt;=1,"OK","NO OK")</f>
        <v>NO OK</v>
      </c>
      <c r="F20" s="252">
        <f t="shared" ref="F20" si="60">IF(E20="OK",0.03333,0)</f>
        <v>0</v>
      </c>
      <c r="G20" s="251" t="str">
        <f>IF(Avery!Z17&gt;=1,"OK","NO OK")</f>
        <v>NO OK</v>
      </c>
      <c r="H20" s="252">
        <f t="shared" ref="H20" si="61">IF(G20="OK",0.03333,0)</f>
        <v>0</v>
      </c>
      <c r="I20" s="251" t="str">
        <f>IF(Beach!R17&gt;=1,"OK","NO OK")</f>
        <v>NO OK</v>
      </c>
      <c r="J20" s="252">
        <f t="shared" ref="J20" si="62">IF(I20="OK",0.03333,0)</f>
        <v>0</v>
      </c>
      <c r="K20" s="251" t="str">
        <f>IF(Bravo!Z17&gt;=1,"OK","NO OK")</f>
        <v>NO OK</v>
      </c>
      <c r="L20" s="252">
        <f t="shared" ref="L20" si="63">IF(K20="OK",0.03333,0)</f>
        <v>0</v>
      </c>
      <c r="M20" s="251" t="str">
        <f>IF(Cooper!Z17&gt;=1,"OK","NO OK")</f>
        <v>NO OK</v>
      </c>
      <c r="N20" s="252">
        <f t="shared" si="4"/>
        <v>0</v>
      </c>
      <c r="O20" s="251" t="str">
        <f>IF(Crown!Z17&gt;=1,"OK","NO OK")</f>
        <v>NO OK</v>
      </c>
      <c r="P20" s="252">
        <f t="shared" si="4"/>
        <v>0</v>
      </c>
      <c r="Q20" s="251" t="str">
        <f>IF(Drenc!Z17&gt;=1,"OK","NO OK")</f>
        <v>NO OK</v>
      </c>
      <c r="R20" s="251"/>
      <c r="S20" s="251" t="str">
        <f>IF(Eaton!Z17&gt;=1,"OK","NO OK")</f>
        <v>NO OK</v>
      </c>
      <c r="T20" s="252">
        <f t="shared" si="4"/>
        <v>0</v>
      </c>
      <c r="U20" s="251" t="str">
        <f>IF(Elicamex!Z17&gt;=1,"OK","NO OK")</f>
        <v>NO OK</v>
      </c>
      <c r="V20" s="252">
        <f t="shared" si="4"/>
        <v>0</v>
      </c>
      <c r="W20" s="251" t="str">
        <f>IF(Euro!Z17&gt;=1,"OK","NO OK")</f>
        <v>NO OK</v>
      </c>
      <c r="X20" s="252">
        <f t="shared" si="4"/>
        <v>0</v>
      </c>
      <c r="Y20" s="251" t="str">
        <f>IF(Foam!Z17&gt;=1,"OK","NO OK")</f>
        <v>NO OK</v>
      </c>
      <c r="Z20" s="252">
        <f t="shared" si="5"/>
        <v>0</v>
      </c>
      <c r="AA20" s="251" t="str">
        <f>IF(Fracsa..!Z17&gt;=1,"OK","NO OK")</f>
        <v>NO OK</v>
      </c>
      <c r="AB20" s="252">
        <f t="shared" si="4"/>
        <v>0</v>
      </c>
      <c r="AC20" s="251" t="str">
        <f>IF(Hitachi!Z17&gt;=1,"OK","NO OK")</f>
        <v>NO OK</v>
      </c>
      <c r="AD20" s="252">
        <f t="shared" si="4"/>
        <v>0</v>
      </c>
      <c r="AE20" s="251" t="str">
        <f>IF(Innovia!Z17&gt;=1,"OK","NO OK")</f>
        <v>NO OK</v>
      </c>
      <c r="AF20" s="252">
        <f t="shared" si="6"/>
        <v>0</v>
      </c>
      <c r="AG20" s="251" t="str">
        <f>IF(IPC!Z17&gt;=1,"OK","NO OK")</f>
        <v>NO OK</v>
      </c>
      <c r="AH20" s="252">
        <f t="shared" si="7"/>
        <v>0</v>
      </c>
      <c r="AI20" s="251" t="str">
        <f>IF(Jafra!Z17&gt;=1,"OK","NO OK")</f>
        <v>NO OK</v>
      </c>
      <c r="AJ20" s="252">
        <f t="shared" si="8"/>
        <v>0</v>
      </c>
      <c r="AK20" s="251" t="str">
        <f>IF(Kemsus!Z17&gt;=1,"OK","NO OK")</f>
        <v>NO OK</v>
      </c>
      <c r="AL20" s="252">
        <f t="shared" si="9"/>
        <v>0</v>
      </c>
      <c r="AM20" s="251" t="str">
        <f>IF('KH Méx'!Z17&gt;=1,"OK","NO OK")</f>
        <v>NO OK</v>
      </c>
      <c r="AN20" s="252">
        <f t="shared" si="10"/>
        <v>0</v>
      </c>
      <c r="AO20" s="251" t="str">
        <f>IF(Kluber!Z17&gt;=1,"OK","NO OK")</f>
        <v>NO OK</v>
      </c>
      <c r="AP20" s="252">
        <f t="shared" si="11"/>
        <v>0</v>
      </c>
      <c r="AQ20" s="251" t="str">
        <f>IF(Martinrea!Z17&gt;=1,"OK","NO OK")</f>
        <v>NO OK</v>
      </c>
      <c r="AR20" s="252">
        <f t="shared" si="12"/>
        <v>0</v>
      </c>
      <c r="AS20" s="251" t="str">
        <f>IF(Messier!Z17&gt;=1,"OK","NO OK")</f>
        <v>NO OK</v>
      </c>
      <c r="AT20" s="252">
        <f t="shared" si="13"/>
        <v>0</v>
      </c>
      <c r="AU20" s="251" t="str">
        <f>IF(Metokote!Z17&gt;=1,"OK","NO OK")</f>
        <v>NO OK</v>
      </c>
      <c r="AV20" s="252">
        <f t="shared" si="14"/>
        <v>0</v>
      </c>
      <c r="AW20" s="251" t="str">
        <f>IF(Narmx!Z17&gt;=1,"OK","NO OK")</f>
        <v>NO OK</v>
      </c>
      <c r="AX20" s="252">
        <f t="shared" si="15"/>
        <v>0</v>
      </c>
      <c r="AY20" s="251" t="str">
        <f>IF(Norgren!Z17&gt;=1,"OK","NO OK")</f>
        <v>NO OK</v>
      </c>
      <c r="AZ20" s="252">
        <f t="shared" si="16"/>
        <v>0</v>
      </c>
      <c r="BA20" s="251" t="str">
        <f>IF(Rohm!Z17&gt;=1,"OK","NO OK")</f>
        <v>NO OK</v>
      </c>
      <c r="BB20" s="252">
        <f t="shared" si="17"/>
        <v>0</v>
      </c>
      <c r="BC20" s="251" t="str">
        <f>IF(Ronal!Z17&gt;=1,"OK","NO OK")</f>
        <v>NO OK</v>
      </c>
      <c r="BD20" s="252">
        <f t="shared" si="18"/>
        <v>0</v>
      </c>
      <c r="BE20" s="251" t="str">
        <f>IF(Samsung!Z17&gt;=1,"OK","NO OK")</f>
        <v>NO OK</v>
      </c>
      <c r="BF20" s="252">
        <f t="shared" si="19"/>
        <v>0</v>
      </c>
      <c r="BG20" s="251" t="str">
        <f>IF('TRW Frenos'!Z17&gt;=1,"OK","NO OK")</f>
        <v>NO OK</v>
      </c>
      <c r="BH20" s="252">
        <f t="shared" si="20"/>
        <v>0</v>
      </c>
      <c r="BI20" s="251" t="str">
        <f>IF(UltraManufacturing!Z17&gt;=1,"OK","NO OK")</f>
        <v>NO OK</v>
      </c>
      <c r="BJ20" s="252">
        <f t="shared" si="21"/>
        <v>0</v>
      </c>
      <c r="BK20" s="251" t="str">
        <f>IF(Valeo!Z17&gt;=1,"OK","NO OK")</f>
        <v>OK</v>
      </c>
      <c r="BL20" s="252">
        <f t="shared" si="22"/>
        <v>3.3329999999999999E-2</v>
      </c>
      <c r="BM20" s="251" t="str">
        <f>IF(VRK!R17&gt;=1,"OK","NO OK")</f>
        <v>OK</v>
      </c>
      <c r="BN20" s="252">
        <f t="shared" si="23"/>
        <v>3.3329999999999999E-2</v>
      </c>
    </row>
    <row r="21" spans="2:66">
      <c r="B21" s="247">
        <v>19</v>
      </c>
      <c r="C21" s="251" t="str">
        <f>IF('AERnnova C'!Z18&gt;=1,"OK","NO OK")</f>
        <v>NO OK</v>
      </c>
      <c r="D21" s="252">
        <f t="shared" si="4"/>
        <v>0</v>
      </c>
      <c r="E21" s="251" t="str">
        <f>IF('AERnnova S'!Z18&gt;=1,"OK","NO OK")</f>
        <v>NO OK</v>
      </c>
      <c r="F21" s="252">
        <f t="shared" ref="F21" si="64">IF(E21="OK",0.03333,0)</f>
        <v>0</v>
      </c>
      <c r="G21" s="251" t="str">
        <f>IF(Avery!Z18&gt;=1,"OK","NO OK")</f>
        <v>NO OK</v>
      </c>
      <c r="H21" s="252">
        <f t="shared" ref="H21" si="65">IF(G21="OK",0.03333,0)</f>
        <v>0</v>
      </c>
      <c r="I21" s="251" t="str">
        <f>IF(Beach!R18&gt;=1,"OK","NO OK")</f>
        <v>NO OK</v>
      </c>
      <c r="J21" s="252">
        <f t="shared" ref="J21" si="66">IF(I21="OK",0.03333,0)</f>
        <v>0</v>
      </c>
      <c r="K21" s="251" t="str">
        <f>IF(Bravo!Z18&gt;=1,"OK","NO OK")</f>
        <v>NO OK</v>
      </c>
      <c r="L21" s="252">
        <f t="shared" ref="L21" si="67">IF(K21="OK",0.03333,0)</f>
        <v>0</v>
      </c>
      <c r="M21" s="251" t="str">
        <f>IF(Cooper!Z18&gt;=1,"OK","NO OK")</f>
        <v>NO OK</v>
      </c>
      <c r="N21" s="252">
        <f t="shared" si="4"/>
        <v>0</v>
      </c>
      <c r="O21" s="251" t="str">
        <f>IF(Crown!Z18&gt;=1,"OK","NO OK")</f>
        <v>NO OK</v>
      </c>
      <c r="P21" s="252">
        <f t="shared" si="4"/>
        <v>0</v>
      </c>
      <c r="Q21" s="251" t="str">
        <f>IF(Drenc!Z18&gt;=1,"OK","NO OK")</f>
        <v>NO OK</v>
      </c>
      <c r="R21" s="251"/>
      <c r="S21" s="251" t="str">
        <f>IF(Eaton!Z18&gt;=1,"OK","NO OK")</f>
        <v>NO OK</v>
      </c>
      <c r="T21" s="252">
        <f t="shared" si="4"/>
        <v>0</v>
      </c>
      <c r="U21" s="251" t="str">
        <f>IF(Elicamex!Z18&gt;=1,"OK","NO OK")</f>
        <v>NO OK</v>
      </c>
      <c r="V21" s="252">
        <f t="shared" si="4"/>
        <v>0</v>
      </c>
      <c r="W21" s="251" t="str">
        <f>IF(Euro!Z18&gt;=1,"OK","NO OK")</f>
        <v>NO OK</v>
      </c>
      <c r="X21" s="252">
        <f t="shared" si="4"/>
        <v>0</v>
      </c>
      <c r="Y21" s="251" t="str">
        <f>IF(Foam!Z18&gt;=1,"OK","NO OK")</f>
        <v>NO OK</v>
      </c>
      <c r="Z21" s="252">
        <f t="shared" si="5"/>
        <v>0</v>
      </c>
      <c r="AA21" s="251" t="str">
        <f>IF(Fracsa..!Z18&gt;=1,"OK","NO OK")</f>
        <v>NO OK</v>
      </c>
      <c r="AB21" s="252">
        <f t="shared" si="4"/>
        <v>0</v>
      </c>
      <c r="AC21" s="251" t="str">
        <f>IF(Hitachi!Z18&gt;=1,"OK","NO OK")</f>
        <v>NO OK</v>
      </c>
      <c r="AD21" s="252">
        <f t="shared" si="4"/>
        <v>0</v>
      </c>
      <c r="AE21" s="251" t="str">
        <f>IF(Innovia!Z18&gt;=1,"OK","NO OK")</f>
        <v>NO OK</v>
      </c>
      <c r="AF21" s="252">
        <f t="shared" si="6"/>
        <v>0</v>
      </c>
      <c r="AG21" s="251" t="str">
        <f>IF(IPC!Z18&gt;=1,"OK","NO OK")</f>
        <v>NO OK</v>
      </c>
      <c r="AH21" s="252">
        <f t="shared" si="7"/>
        <v>0</v>
      </c>
      <c r="AI21" s="251" t="str">
        <f>IF(Jafra!Z18&gt;=1,"OK","NO OK")</f>
        <v>NO OK</v>
      </c>
      <c r="AJ21" s="252">
        <f t="shared" si="8"/>
        <v>0</v>
      </c>
      <c r="AK21" s="251" t="str">
        <f>IF(Kemsus!Z18&gt;=1,"OK","NO OK")</f>
        <v>NO OK</v>
      </c>
      <c r="AL21" s="252">
        <f t="shared" si="9"/>
        <v>0</v>
      </c>
      <c r="AM21" s="251" t="str">
        <f>IF('KH Méx'!Z18&gt;=1,"OK","NO OK")</f>
        <v>NO OK</v>
      </c>
      <c r="AN21" s="252">
        <f t="shared" si="10"/>
        <v>0</v>
      </c>
      <c r="AO21" s="251" t="str">
        <f>IF(Kluber!Z18&gt;=1,"OK","NO OK")</f>
        <v>NO OK</v>
      </c>
      <c r="AP21" s="252">
        <f t="shared" si="11"/>
        <v>0</v>
      </c>
      <c r="AQ21" s="251" t="str">
        <f>IF(Martinrea!Z18&gt;=1,"OK","NO OK")</f>
        <v>NO OK</v>
      </c>
      <c r="AR21" s="252">
        <f t="shared" si="12"/>
        <v>0</v>
      </c>
      <c r="AS21" s="251" t="str">
        <f>IF(Messier!Z18&gt;=1,"OK","NO OK")</f>
        <v>NO OK</v>
      </c>
      <c r="AT21" s="252">
        <f t="shared" si="13"/>
        <v>0</v>
      </c>
      <c r="AU21" s="251" t="str">
        <f>IF(Metokote!Z18&gt;=1,"OK","NO OK")</f>
        <v>NO OK</v>
      </c>
      <c r="AV21" s="252">
        <f t="shared" si="14"/>
        <v>0</v>
      </c>
      <c r="AW21" s="251" t="str">
        <f>IF(Narmx!Z18&gt;=1,"OK","NO OK")</f>
        <v>NO OK</v>
      </c>
      <c r="AX21" s="252">
        <f t="shared" si="15"/>
        <v>0</v>
      </c>
      <c r="AY21" s="251" t="str">
        <f>IF(Norgren!Z18&gt;=1,"OK","NO OK")</f>
        <v>NO OK</v>
      </c>
      <c r="AZ21" s="252">
        <f t="shared" si="16"/>
        <v>0</v>
      </c>
      <c r="BA21" s="251" t="str">
        <f>IF(Rohm!Z18&gt;=1,"OK","NO OK")</f>
        <v>NO OK</v>
      </c>
      <c r="BB21" s="252">
        <f t="shared" si="17"/>
        <v>0</v>
      </c>
      <c r="BC21" s="251" t="str">
        <f>IF(Ronal!Z18&gt;=1,"OK","NO OK")</f>
        <v>NO OK</v>
      </c>
      <c r="BD21" s="252">
        <f t="shared" si="18"/>
        <v>0</v>
      </c>
      <c r="BE21" s="251" t="str">
        <f>IF(Samsung!Z18&gt;=1,"OK","NO OK")</f>
        <v>NO OK</v>
      </c>
      <c r="BF21" s="252">
        <f t="shared" si="19"/>
        <v>0</v>
      </c>
      <c r="BG21" s="251" t="str">
        <f>IF('TRW Frenos'!Z18&gt;=1,"OK","NO OK")</f>
        <v>NO OK</v>
      </c>
      <c r="BH21" s="252">
        <f t="shared" si="20"/>
        <v>0</v>
      </c>
      <c r="BI21" s="251" t="str">
        <f>IF(UltraManufacturing!Z18&gt;=1,"OK","NO OK")</f>
        <v>NO OK</v>
      </c>
      <c r="BJ21" s="252">
        <f t="shared" si="21"/>
        <v>0</v>
      </c>
      <c r="BK21" s="251" t="str">
        <f>IF(Valeo!Z18&gt;=1,"OK","NO OK")</f>
        <v>OK</v>
      </c>
      <c r="BL21" s="252">
        <f t="shared" si="22"/>
        <v>3.3329999999999999E-2</v>
      </c>
      <c r="BM21" s="251" t="str">
        <f>IF(VRK!R18&gt;=1,"OK","NO OK")</f>
        <v>OK</v>
      </c>
      <c r="BN21" s="252">
        <f t="shared" si="23"/>
        <v>3.3329999999999999E-2</v>
      </c>
    </row>
    <row r="22" spans="2:66">
      <c r="B22" s="247">
        <v>18</v>
      </c>
      <c r="C22" s="251" t="str">
        <f>IF('AERnnova C'!Z19&gt;=1,"OK","NO OK")</f>
        <v>NO OK</v>
      </c>
      <c r="D22" s="252">
        <f t="shared" si="4"/>
        <v>0</v>
      </c>
      <c r="E22" s="251" t="str">
        <f>IF('AERnnova S'!Z19&gt;=1,"OK","NO OK")</f>
        <v>NO OK</v>
      </c>
      <c r="F22" s="252">
        <f t="shared" ref="F22" si="68">IF(E22="OK",0.03333,0)</f>
        <v>0</v>
      </c>
      <c r="G22" s="251" t="str">
        <f>IF(Avery!Z19&gt;=1,"OK","NO OK")</f>
        <v>NO OK</v>
      </c>
      <c r="H22" s="252">
        <f t="shared" ref="H22" si="69">IF(G22="OK",0.03333,0)</f>
        <v>0</v>
      </c>
      <c r="I22" s="251" t="str">
        <f>IF(Beach!R19&gt;=1,"OK","NO OK")</f>
        <v>NO OK</v>
      </c>
      <c r="J22" s="252">
        <f t="shared" ref="J22" si="70">IF(I22="OK",0.03333,0)</f>
        <v>0</v>
      </c>
      <c r="K22" s="251" t="str">
        <f>IF(Bravo!Z19&gt;=1,"OK","NO OK")</f>
        <v>NO OK</v>
      </c>
      <c r="L22" s="252">
        <f t="shared" ref="L22" si="71">IF(K22="OK",0.03333,0)</f>
        <v>0</v>
      </c>
      <c r="M22" s="251" t="str">
        <f>IF(Cooper!Z19&gt;=1,"OK","NO OK")</f>
        <v>NO OK</v>
      </c>
      <c r="N22" s="252">
        <f t="shared" si="4"/>
        <v>0</v>
      </c>
      <c r="O22" s="251" t="str">
        <f>IF(Crown!Z19&gt;=1,"OK","NO OK")</f>
        <v>NO OK</v>
      </c>
      <c r="P22" s="252">
        <f t="shared" si="4"/>
        <v>0</v>
      </c>
      <c r="Q22" s="251" t="str">
        <f>IF(Drenc!Z19&gt;=1,"OK","NO OK")</f>
        <v>NO OK</v>
      </c>
      <c r="R22" s="251"/>
      <c r="S22" s="251" t="str">
        <f>IF(Eaton!Z19&gt;=1,"OK","NO OK")</f>
        <v>NO OK</v>
      </c>
      <c r="T22" s="252">
        <f t="shared" si="4"/>
        <v>0</v>
      </c>
      <c r="U22" s="251" t="str">
        <f>IF(Elicamex!Z19&gt;=1,"OK","NO OK")</f>
        <v>NO OK</v>
      </c>
      <c r="V22" s="252">
        <f t="shared" si="4"/>
        <v>0</v>
      </c>
      <c r="W22" s="251" t="str">
        <f>IF(Euro!Z19&gt;=1,"OK","NO OK")</f>
        <v>NO OK</v>
      </c>
      <c r="X22" s="252">
        <f t="shared" si="4"/>
        <v>0</v>
      </c>
      <c r="Y22" s="251" t="str">
        <f>IF(Foam!Z19&gt;=1,"OK","NO OK")</f>
        <v>NO OK</v>
      </c>
      <c r="Z22" s="252">
        <f t="shared" si="5"/>
        <v>0</v>
      </c>
      <c r="AA22" s="251" t="str">
        <f>IF(Fracsa..!Z19&gt;=1,"OK","NO OK")</f>
        <v>NO OK</v>
      </c>
      <c r="AB22" s="252">
        <f t="shared" si="4"/>
        <v>0</v>
      </c>
      <c r="AC22" s="251" t="str">
        <f>IF(Hitachi!Z19&gt;=1,"OK","NO OK")</f>
        <v>NO OK</v>
      </c>
      <c r="AD22" s="252">
        <f t="shared" si="4"/>
        <v>0</v>
      </c>
      <c r="AE22" s="251" t="str">
        <f>IF(Innovia!Z19&gt;=1,"OK","NO OK")</f>
        <v>NO OK</v>
      </c>
      <c r="AF22" s="252">
        <f t="shared" si="6"/>
        <v>0</v>
      </c>
      <c r="AG22" s="251" t="str">
        <f>IF(IPC!Z19&gt;=1,"OK","NO OK")</f>
        <v>NO OK</v>
      </c>
      <c r="AH22" s="252">
        <f t="shared" si="7"/>
        <v>0</v>
      </c>
      <c r="AI22" s="251" t="str">
        <f>IF(Jafra!Z19&gt;=1,"OK","NO OK")</f>
        <v>NO OK</v>
      </c>
      <c r="AJ22" s="252">
        <f t="shared" si="8"/>
        <v>0</v>
      </c>
      <c r="AK22" s="251" t="str">
        <f>IF(Kemsus!Z19&gt;=1,"OK","NO OK")</f>
        <v>NO OK</v>
      </c>
      <c r="AL22" s="252">
        <f t="shared" si="9"/>
        <v>0</v>
      </c>
      <c r="AM22" s="251" t="str">
        <f>IF('KH Méx'!Z19&gt;=1,"OK","NO OK")</f>
        <v>NO OK</v>
      </c>
      <c r="AN22" s="252">
        <f t="shared" si="10"/>
        <v>0</v>
      </c>
      <c r="AO22" s="251" t="str">
        <f>IF(Kluber!Z19&gt;=1,"OK","NO OK")</f>
        <v>NO OK</v>
      </c>
      <c r="AP22" s="252">
        <f t="shared" si="11"/>
        <v>0</v>
      </c>
      <c r="AQ22" s="251" t="str">
        <f>IF(Martinrea!Z19&gt;=1,"OK","NO OK")</f>
        <v>NO OK</v>
      </c>
      <c r="AR22" s="252">
        <f t="shared" si="12"/>
        <v>0</v>
      </c>
      <c r="AS22" s="251" t="str">
        <f>IF(Messier!Z19&gt;=1,"OK","NO OK")</f>
        <v>NO OK</v>
      </c>
      <c r="AT22" s="252">
        <f t="shared" si="13"/>
        <v>0</v>
      </c>
      <c r="AU22" s="251" t="str">
        <f>IF(Metokote!Z19&gt;=1,"OK","NO OK")</f>
        <v>NO OK</v>
      </c>
      <c r="AV22" s="252">
        <f t="shared" si="14"/>
        <v>0</v>
      </c>
      <c r="AW22" s="251" t="str">
        <f>IF(Narmx!Z19&gt;=1,"OK","NO OK")</f>
        <v>NO OK</v>
      </c>
      <c r="AX22" s="252">
        <f t="shared" si="15"/>
        <v>0</v>
      </c>
      <c r="AY22" s="251" t="str">
        <f>IF(Norgren!Z19&gt;=1,"OK","NO OK")</f>
        <v>NO OK</v>
      </c>
      <c r="AZ22" s="252">
        <f t="shared" si="16"/>
        <v>0</v>
      </c>
      <c r="BA22" s="251" t="str">
        <f>IF(Rohm!Z19&gt;=1,"OK","NO OK")</f>
        <v>NO OK</v>
      </c>
      <c r="BB22" s="252">
        <f t="shared" si="17"/>
        <v>0</v>
      </c>
      <c r="BC22" s="251" t="str">
        <f>IF(Ronal!Z19&gt;=1,"OK","NO OK")</f>
        <v>NO OK</v>
      </c>
      <c r="BD22" s="252">
        <f t="shared" si="18"/>
        <v>0</v>
      </c>
      <c r="BE22" s="251" t="str">
        <f>IF(Samsung!Z19&gt;=1,"OK","NO OK")</f>
        <v>NO OK</v>
      </c>
      <c r="BF22" s="252">
        <f t="shared" si="19"/>
        <v>0</v>
      </c>
      <c r="BG22" s="251" t="str">
        <f>IF('TRW Frenos'!Z19&gt;=1,"OK","NO OK")</f>
        <v>NO OK</v>
      </c>
      <c r="BH22" s="252">
        <f t="shared" si="20"/>
        <v>0</v>
      </c>
      <c r="BI22" s="251" t="str">
        <f>IF(UltraManufacturing!Z19&gt;=1,"OK","NO OK")</f>
        <v>NO OK</v>
      </c>
      <c r="BJ22" s="252">
        <f t="shared" si="21"/>
        <v>0</v>
      </c>
      <c r="BK22" s="251" t="str">
        <f>IF(Valeo!Z19&gt;=1,"OK","NO OK")</f>
        <v>OK</v>
      </c>
      <c r="BL22" s="252">
        <f t="shared" si="22"/>
        <v>3.3329999999999999E-2</v>
      </c>
      <c r="BM22" s="251" t="str">
        <f>IF(VRK!R19&gt;=1,"OK","NO OK")</f>
        <v>OK</v>
      </c>
      <c r="BN22" s="252">
        <f t="shared" si="23"/>
        <v>3.3329999999999999E-2</v>
      </c>
    </row>
    <row r="23" spans="2:66">
      <c r="B23" s="247">
        <v>17</v>
      </c>
      <c r="C23" s="251" t="str">
        <f>IF('AERnnova C'!Z20&gt;=1,"OK","NO OK")</f>
        <v>NO OK</v>
      </c>
      <c r="D23" s="252">
        <f t="shared" si="4"/>
        <v>0</v>
      </c>
      <c r="E23" s="251" t="str">
        <f>IF('AERnnova S'!Z20&gt;=1,"OK","NO OK")</f>
        <v>NO OK</v>
      </c>
      <c r="F23" s="252">
        <f t="shared" ref="F23" si="72">IF(E23="OK",0.03333,0)</f>
        <v>0</v>
      </c>
      <c r="G23" s="251" t="str">
        <f>IF(Avery!Z20&gt;=1,"OK","NO OK")</f>
        <v>NO OK</v>
      </c>
      <c r="H23" s="252">
        <f t="shared" ref="H23" si="73">IF(G23="OK",0.03333,0)</f>
        <v>0</v>
      </c>
      <c r="I23" s="251" t="str">
        <f>IF(Beach!R20&gt;=1,"OK","NO OK")</f>
        <v>NO OK</v>
      </c>
      <c r="J23" s="252">
        <f t="shared" ref="J23" si="74">IF(I23="OK",0.03333,0)</f>
        <v>0</v>
      </c>
      <c r="K23" s="251" t="str">
        <f>IF(Bravo!Z20&gt;=1,"OK","NO OK")</f>
        <v>NO OK</v>
      </c>
      <c r="L23" s="252">
        <f t="shared" ref="L23" si="75">IF(K23="OK",0.03333,0)</f>
        <v>0</v>
      </c>
      <c r="M23" s="251" t="str">
        <f>IF(Cooper!Z20&gt;=1,"OK","NO OK")</f>
        <v>NO OK</v>
      </c>
      <c r="N23" s="252">
        <f t="shared" si="4"/>
        <v>0</v>
      </c>
      <c r="O23" s="251" t="str">
        <f>IF(Crown!Z20&gt;=1,"OK","NO OK")</f>
        <v>NO OK</v>
      </c>
      <c r="P23" s="252">
        <f t="shared" si="4"/>
        <v>0</v>
      </c>
      <c r="Q23" s="251" t="str">
        <f>IF(Drenc!Z20&gt;=1,"OK","NO OK")</f>
        <v>NO OK</v>
      </c>
      <c r="R23" s="251"/>
      <c r="S23" s="251" t="str">
        <f>IF(Eaton!Z20&gt;=1,"OK","NO OK")</f>
        <v>NO OK</v>
      </c>
      <c r="T23" s="252">
        <f t="shared" si="4"/>
        <v>0</v>
      </c>
      <c r="U23" s="251" t="str">
        <f>IF(Elicamex!Z20&gt;=1,"OK","NO OK")</f>
        <v>NO OK</v>
      </c>
      <c r="V23" s="252">
        <f t="shared" si="4"/>
        <v>0</v>
      </c>
      <c r="W23" s="251" t="str">
        <f>IF(Euro!Z20&gt;=1,"OK","NO OK")</f>
        <v>NO OK</v>
      </c>
      <c r="X23" s="252">
        <f t="shared" si="4"/>
        <v>0</v>
      </c>
      <c r="Y23" s="251" t="str">
        <f>IF(Foam!Z20&gt;=1,"OK","NO OK")</f>
        <v>NO OK</v>
      </c>
      <c r="Z23" s="252">
        <f t="shared" si="5"/>
        <v>0</v>
      </c>
      <c r="AA23" s="251" t="str">
        <f>IF(Fracsa..!Z20&gt;=1,"OK","NO OK")</f>
        <v>NO OK</v>
      </c>
      <c r="AB23" s="252">
        <f t="shared" si="4"/>
        <v>0</v>
      </c>
      <c r="AC23" s="251" t="str">
        <f>IF(Hitachi!Z20&gt;=1,"OK","NO OK")</f>
        <v>NO OK</v>
      </c>
      <c r="AD23" s="252">
        <f t="shared" si="4"/>
        <v>0</v>
      </c>
      <c r="AE23" s="251" t="str">
        <f>IF(Innovia!Z20&gt;=1,"OK","NO OK")</f>
        <v>NO OK</v>
      </c>
      <c r="AF23" s="252">
        <f t="shared" si="6"/>
        <v>0</v>
      </c>
      <c r="AG23" s="251" t="str">
        <f>IF(IPC!Z20&gt;=1,"OK","NO OK")</f>
        <v>NO OK</v>
      </c>
      <c r="AH23" s="252">
        <f t="shared" si="7"/>
        <v>0</v>
      </c>
      <c r="AI23" s="251" t="str">
        <f>IF(Jafra!Z20&gt;=1,"OK","NO OK")</f>
        <v>NO OK</v>
      </c>
      <c r="AJ23" s="252">
        <f t="shared" si="8"/>
        <v>0</v>
      </c>
      <c r="AK23" s="251" t="str">
        <f>IF(Kemsus!Z20&gt;=1,"OK","NO OK")</f>
        <v>NO OK</v>
      </c>
      <c r="AL23" s="252">
        <f t="shared" si="9"/>
        <v>0</v>
      </c>
      <c r="AM23" s="251" t="str">
        <f>IF('KH Méx'!Z20&gt;=1,"OK","NO OK")</f>
        <v>NO OK</v>
      </c>
      <c r="AN23" s="252">
        <f t="shared" si="10"/>
        <v>0</v>
      </c>
      <c r="AO23" s="251" t="str">
        <f>IF(Kluber!Z20&gt;=1,"OK","NO OK")</f>
        <v>NO OK</v>
      </c>
      <c r="AP23" s="252">
        <f t="shared" si="11"/>
        <v>0</v>
      </c>
      <c r="AQ23" s="251" t="str">
        <f>IF(Martinrea!Z20&gt;=1,"OK","NO OK")</f>
        <v>NO OK</v>
      </c>
      <c r="AR23" s="252">
        <f t="shared" si="12"/>
        <v>0</v>
      </c>
      <c r="AS23" s="251" t="str">
        <f>IF(Messier!Z20&gt;=1,"OK","NO OK")</f>
        <v>NO OK</v>
      </c>
      <c r="AT23" s="252">
        <f t="shared" si="13"/>
        <v>0</v>
      </c>
      <c r="AU23" s="251" t="str">
        <f>IF(Metokote!Z20&gt;=1,"OK","NO OK")</f>
        <v>NO OK</v>
      </c>
      <c r="AV23" s="252">
        <f t="shared" si="14"/>
        <v>0</v>
      </c>
      <c r="AW23" s="251" t="str">
        <f>IF(Narmx!Z20&gt;=1,"OK","NO OK")</f>
        <v>NO OK</v>
      </c>
      <c r="AX23" s="252">
        <f t="shared" si="15"/>
        <v>0</v>
      </c>
      <c r="AY23" s="251" t="str">
        <f>IF(Norgren!Z20&gt;=1,"OK","NO OK")</f>
        <v>NO OK</v>
      </c>
      <c r="AZ23" s="252">
        <f t="shared" si="16"/>
        <v>0</v>
      </c>
      <c r="BA23" s="251" t="str">
        <f>IF(Rohm!Z20&gt;=1,"OK","NO OK")</f>
        <v>NO OK</v>
      </c>
      <c r="BB23" s="252">
        <f t="shared" si="17"/>
        <v>0</v>
      </c>
      <c r="BC23" s="251" t="str">
        <f>IF(Ronal!Z20&gt;=1,"OK","NO OK")</f>
        <v>NO OK</v>
      </c>
      <c r="BD23" s="252">
        <f t="shared" si="18"/>
        <v>0</v>
      </c>
      <c r="BE23" s="251" t="str">
        <f>IF(Samsung!Z20&gt;=1,"OK","NO OK")</f>
        <v>NO OK</v>
      </c>
      <c r="BF23" s="252">
        <f t="shared" si="19"/>
        <v>0</v>
      </c>
      <c r="BG23" s="251" t="str">
        <f>IF('TRW Frenos'!Z20&gt;=1,"OK","NO OK")</f>
        <v>NO OK</v>
      </c>
      <c r="BH23" s="252">
        <f t="shared" si="20"/>
        <v>0</v>
      </c>
      <c r="BI23" s="251" t="str">
        <f>IF(UltraManufacturing!Z20&gt;=1,"OK","NO OK")</f>
        <v>NO OK</v>
      </c>
      <c r="BJ23" s="252">
        <f t="shared" si="21"/>
        <v>0</v>
      </c>
      <c r="BK23" s="251" t="str">
        <f>IF(Valeo!Z20&gt;=1,"OK","NO OK")</f>
        <v>OK</v>
      </c>
      <c r="BL23" s="252">
        <f t="shared" si="22"/>
        <v>3.3329999999999999E-2</v>
      </c>
      <c r="BM23" s="251" t="str">
        <f>IF(VRK!R20&gt;=1,"OK","NO OK")</f>
        <v>OK</v>
      </c>
      <c r="BN23" s="252">
        <f t="shared" si="23"/>
        <v>3.3329999999999999E-2</v>
      </c>
    </row>
    <row r="24" spans="2:66">
      <c r="B24" s="247">
        <v>16</v>
      </c>
      <c r="C24" s="251" t="str">
        <f>IF('AERnnova C'!Z21&gt;=1,"OK","NO OK")</f>
        <v>NO OK</v>
      </c>
      <c r="D24" s="252">
        <f t="shared" si="4"/>
        <v>0</v>
      </c>
      <c r="E24" s="251" t="str">
        <f>IF('AERnnova S'!Z21&gt;=1,"OK","NO OK")</f>
        <v>NO OK</v>
      </c>
      <c r="F24" s="252">
        <f t="shared" ref="F24" si="76">IF(E24="OK",0.03333,0)</f>
        <v>0</v>
      </c>
      <c r="G24" s="251" t="str">
        <f>IF(Avery!Z21&gt;=1,"OK","NO OK")</f>
        <v>NO OK</v>
      </c>
      <c r="H24" s="252">
        <f t="shared" ref="H24" si="77">IF(G24="OK",0.03333,0)</f>
        <v>0</v>
      </c>
      <c r="I24" s="251" t="str">
        <f>IF(Beach!R21&gt;=1,"OK","NO OK")</f>
        <v>NO OK</v>
      </c>
      <c r="J24" s="252">
        <f t="shared" ref="J24" si="78">IF(I24="OK",0.03333,0)</f>
        <v>0</v>
      </c>
      <c r="K24" s="251" t="str">
        <f>IF(Bravo!Z21&gt;=1,"OK","NO OK")</f>
        <v>NO OK</v>
      </c>
      <c r="L24" s="252">
        <f t="shared" ref="L24" si="79">IF(K24="OK",0.03333,0)</f>
        <v>0</v>
      </c>
      <c r="M24" s="251" t="str">
        <f>IF(Cooper!Z21&gt;=1,"OK","NO OK")</f>
        <v>NO OK</v>
      </c>
      <c r="N24" s="252">
        <f t="shared" si="4"/>
        <v>0</v>
      </c>
      <c r="O24" s="251" t="str">
        <f>IF(Crown!Z21&gt;=1,"OK","NO OK")</f>
        <v>NO OK</v>
      </c>
      <c r="P24" s="252">
        <f t="shared" si="4"/>
        <v>0</v>
      </c>
      <c r="Q24" s="251" t="str">
        <f>IF(Drenc!Z21&gt;=1,"OK","NO OK")</f>
        <v>NO OK</v>
      </c>
      <c r="R24" s="251"/>
      <c r="S24" s="251" t="str">
        <f>IF(Eaton!Z21&gt;=1,"OK","NO OK")</f>
        <v>NO OK</v>
      </c>
      <c r="T24" s="252">
        <f t="shared" si="4"/>
        <v>0</v>
      </c>
      <c r="U24" s="251" t="str">
        <f>IF(Elicamex!Z21&gt;=1,"OK","NO OK")</f>
        <v>NO OK</v>
      </c>
      <c r="V24" s="252">
        <f t="shared" si="4"/>
        <v>0</v>
      </c>
      <c r="W24" s="251" t="str">
        <f>IF(Euro!Z21&gt;=1,"OK","NO OK")</f>
        <v>NO OK</v>
      </c>
      <c r="X24" s="252">
        <f t="shared" si="4"/>
        <v>0</v>
      </c>
      <c r="Y24" s="251" t="str">
        <f>IF(Foam!Z21&gt;=1,"OK","NO OK")</f>
        <v>NO OK</v>
      </c>
      <c r="Z24" s="252">
        <f t="shared" si="5"/>
        <v>0</v>
      </c>
      <c r="AA24" s="251" t="str">
        <f>IF(Fracsa..!Z21&gt;=1,"OK","NO OK")</f>
        <v>NO OK</v>
      </c>
      <c r="AB24" s="252">
        <f t="shared" si="4"/>
        <v>0</v>
      </c>
      <c r="AC24" s="251" t="str">
        <f>IF(Hitachi!Z21&gt;=1,"OK","NO OK")</f>
        <v>NO OK</v>
      </c>
      <c r="AD24" s="252">
        <f t="shared" si="4"/>
        <v>0</v>
      </c>
      <c r="AE24" s="251" t="str">
        <f>IF(Innovia!Z21&gt;=1,"OK","NO OK")</f>
        <v>NO OK</v>
      </c>
      <c r="AF24" s="252">
        <f t="shared" si="6"/>
        <v>0</v>
      </c>
      <c r="AG24" s="251" t="str">
        <f>IF(IPC!Z21&gt;=1,"OK","NO OK")</f>
        <v>NO OK</v>
      </c>
      <c r="AH24" s="252">
        <f t="shared" si="7"/>
        <v>0</v>
      </c>
      <c r="AI24" s="251" t="str">
        <f>IF(Jafra!Z21&gt;=1,"OK","NO OK")</f>
        <v>NO OK</v>
      </c>
      <c r="AJ24" s="252">
        <f t="shared" si="8"/>
        <v>0</v>
      </c>
      <c r="AK24" s="251" t="str">
        <f>IF(Kemsus!Z21&gt;=1,"OK","NO OK")</f>
        <v>NO OK</v>
      </c>
      <c r="AL24" s="252">
        <f t="shared" si="9"/>
        <v>0</v>
      </c>
      <c r="AM24" s="251" t="str">
        <f>IF('KH Méx'!Z21&gt;=1,"OK","NO OK")</f>
        <v>NO OK</v>
      </c>
      <c r="AN24" s="252">
        <f t="shared" si="10"/>
        <v>0</v>
      </c>
      <c r="AO24" s="251" t="str">
        <f>IF(Kluber!Z21&gt;=1,"OK","NO OK")</f>
        <v>NO OK</v>
      </c>
      <c r="AP24" s="252">
        <f t="shared" si="11"/>
        <v>0</v>
      </c>
      <c r="AQ24" s="251" t="str">
        <f>IF(Martinrea!Z21&gt;=1,"OK","NO OK")</f>
        <v>NO OK</v>
      </c>
      <c r="AR24" s="252">
        <f t="shared" si="12"/>
        <v>0</v>
      </c>
      <c r="AS24" s="251" t="str">
        <f>IF(Messier!Z21&gt;=1,"OK","NO OK")</f>
        <v>NO OK</v>
      </c>
      <c r="AT24" s="252">
        <f t="shared" si="13"/>
        <v>0</v>
      </c>
      <c r="AU24" s="251" t="str">
        <f>IF(Metokote!Z21&gt;=1,"OK","NO OK")</f>
        <v>NO OK</v>
      </c>
      <c r="AV24" s="252">
        <f t="shared" si="14"/>
        <v>0</v>
      </c>
      <c r="AW24" s="251" t="str">
        <f>IF(Narmx!Z21&gt;=1,"OK","NO OK")</f>
        <v>NO OK</v>
      </c>
      <c r="AX24" s="252">
        <f t="shared" si="15"/>
        <v>0</v>
      </c>
      <c r="AY24" s="251" t="str">
        <f>IF(Norgren!Z21&gt;=1,"OK","NO OK")</f>
        <v>NO OK</v>
      </c>
      <c r="AZ24" s="252">
        <f t="shared" si="16"/>
        <v>0</v>
      </c>
      <c r="BA24" s="251" t="str">
        <f>IF(Rohm!Z21&gt;=1,"OK","NO OK")</f>
        <v>NO OK</v>
      </c>
      <c r="BB24" s="252">
        <f t="shared" si="17"/>
        <v>0</v>
      </c>
      <c r="BC24" s="251" t="str">
        <f>IF(Ronal!Z21&gt;=1,"OK","NO OK")</f>
        <v>NO OK</v>
      </c>
      <c r="BD24" s="252">
        <f t="shared" si="18"/>
        <v>0</v>
      </c>
      <c r="BE24" s="251" t="str">
        <f>IF(Samsung!Z21&gt;=1,"OK","NO OK")</f>
        <v>NO OK</v>
      </c>
      <c r="BF24" s="252">
        <f t="shared" si="19"/>
        <v>0</v>
      </c>
      <c r="BG24" s="251" t="str">
        <f>IF('TRW Frenos'!Z21&gt;=1,"OK","NO OK")</f>
        <v>NO OK</v>
      </c>
      <c r="BH24" s="252">
        <f t="shared" si="20"/>
        <v>0</v>
      </c>
      <c r="BI24" s="251" t="str">
        <f>IF(UltraManufacturing!Z21&gt;=1,"OK","NO OK")</f>
        <v>NO OK</v>
      </c>
      <c r="BJ24" s="252">
        <f t="shared" si="21"/>
        <v>0</v>
      </c>
      <c r="BK24" s="251" t="str">
        <f>IF(Valeo!Z21&gt;=1,"OK","NO OK")</f>
        <v>OK</v>
      </c>
      <c r="BL24" s="252">
        <f t="shared" si="22"/>
        <v>3.3329999999999999E-2</v>
      </c>
      <c r="BM24" s="251" t="str">
        <f>IF(VRK!R21&gt;=1,"OK","NO OK")</f>
        <v>OK</v>
      </c>
      <c r="BN24" s="252">
        <f t="shared" si="23"/>
        <v>3.3329999999999999E-2</v>
      </c>
    </row>
    <row r="25" spans="2:66">
      <c r="B25" s="247">
        <v>15</v>
      </c>
      <c r="C25" s="251" t="str">
        <f>IF('AERnnova C'!Z22&gt;=1,"OK","NO OK")</f>
        <v>NO OK</v>
      </c>
      <c r="D25" s="252">
        <f t="shared" si="4"/>
        <v>0</v>
      </c>
      <c r="E25" s="251" t="str">
        <f>IF('AERnnova S'!Z22&gt;=1,"OK","NO OK")</f>
        <v>NO OK</v>
      </c>
      <c r="F25" s="252">
        <f t="shared" ref="F25" si="80">IF(E25="OK",0.03333,0)</f>
        <v>0</v>
      </c>
      <c r="G25" s="251" t="str">
        <f>IF(Avery!Z22&gt;=1,"OK","NO OK")</f>
        <v>NO OK</v>
      </c>
      <c r="H25" s="252">
        <f t="shared" ref="H25" si="81">IF(G25="OK",0.03333,0)</f>
        <v>0</v>
      </c>
      <c r="I25" s="251" t="str">
        <f>IF(Beach!R22&gt;=1,"OK","NO OK")</f>
        <v>NO OK</v>
      </c>
      <c r="J25" s="252">
        <f t="shared" ref="J25" si="82">IF(I25="OK",0.03333,0)</f>
        <v>0</v>
      </c>
      <c r="K25" s="251" t="str">
        <f>IF(Bravo!Z22&gt;=1,"OK","NO OK")</f>
        <v>NO OK</v>
      </c>
      <c r="L25" s="252">
        <f t="shared" ref="L25" si="83">IF(K25="OK",0.03333,0)</f>
        <v>0</v>
      </c>
      <c r="M25" s="251" t="str">
        <f>IF(Cooper!Z22&gt;=1,"OK","NO OK")</f>
        <v>NO OK</v>
      </c>
      <c r="N25" s="252">
        <f t="shared" si="4"/>
        <v>0</v>
      </c>
      <c r="O25" s="251" t="str">
        <f>IF(Crown!Z22&gt;=1,"OK","NO OK")</f>
        <v>NO OK</v>
      </c>
      <c r="P25" s="252">
        <f t="shared" si="4"/>
        <v>0</v>
      </c>
      <c r="Q25" s="251" t="str">
        <f>IF(Drenc!Z22&gt;=1,"OK","NO OK")</f>
        <v>NO OK</v>
      </c>
      <c r="R25" s="251"/>
      <c r="S25" s="251" t="str">
        <f>IF(Eaton!Z22&gt;=1,"OK","NO OK")</f>
        <v>NO OK</v>
      </c>
      <c r="T25" s="252">
        <f t="shared" si="4"/>
        <v>0</v>
      </c>
      <c r="U25" s="251" t="str">
        <f>IF(Elicamex!Z22&gt;=1,"OK","NO OK")</f>
        <v>NO OK</v>
      </c>
      <c r="V25" s="252">
        <f t="shared" si="4"/>
        <v>0</v>
      </c>
      <c r="W25" s="251" t="str">
        <f>IF(Euro!Z22&gt;=1,"OK","NO OK")</f>
        <v>NO OK</v>
      </c>
      <c r="X25" s="252">
        <f t="shared" si="4"/>
        <v>0</v>
      </c>
      <c r="Y25" s="251" t="str">
        <f>IF(Foam!Z22&gt;=1,"OK","NO OK")</f>
        <v>NO OK</v>
      </c>
      <c r="Z25" s="252">
        <f t="shared" si="5"/>
        <v>0</v>
      </c>
      <c r="AA25" s="251" t="str">
        <f>IF(Fracsa..!Z22&gt;=1,"OK","NO OK")</f>
        <v>NO OK</v>
      </c>
      <c r="AB25" s="252">
        <f t="shared" si="4"/>
        <v>0</v>
      </c>
      <c r="AC25" s="251" t="str">
        <f>IF(Hitachi!Z22&gt;=1,"OK","NO OK")</f>
        <v>NO OK</v>
      </c>
      <c r="AD25" s="252">
        <f t="shared" si="4"/>
        <v>0</v>
      </c>
      <c r="AE25" s="251" t="str">
        <f>IF(Innovia!Z22&gt;=1,"OK","NO OK")</f>
        <v>NO OK</v>
      </c>
      <c r="AF25" s="252">
        <f t="shared" si="6"/>
        <v>0</v>
      </c>
      <c r="AG25" s="251" t="str">
        <f>IF(IPC!Z22&gt;=1,"OK","NO OK")</f>
        <v>NO OK</v>
      </c>
      <c r="AH25" s="252">
        <f t="shared" si="7"/>
        <v>0</v>
      </c>
      <c r="AI25" s="251" t="str">
        <f>IF(Jafra!Z22&gt;=1,"OK","NO OK")</f>
        <v>NO OK</v>
      </c>
      <c r="AJ25" s="252">
        <f t="shared" si="8"/>
        <v>0</v>
      </c>
      <c r="AK25" s="251" t="str">
        <f>IF(Kemsus!Z22&gt;=1,"OK","NO OK")</f>
        <v>NO OK</v>
      </c>
      <c r="AL25" s="252">
        <f t="shared" si="9"/>
        <v>0</v>
      </c>
      <c r="AM25" s="251" t="str">
        <f>IF('KH Méx'!Z22&gt;=1,"OK","NO OK")</f>
        <v>NO OK</v>
      </c>
      <c r="AN25" s="252">
        <f t="shared" si="10"/>
        <v>0</v>
      </c>
      <c r="AO25" s="251" t="str">
        <f>IF(Kluber!Z22&gt;=1,"OK","NO OK")</f>
        <v>NO OK</v>
      </c>
      <c r="AP25" s="252">
        <f t="shared" si="11"/>
        <v>0</v>
      </c>
      <c r="AQ25" s="251" t="str">
        <f>IF(Martinrea!Z22&gt;=1,"OK","NO OK")</f>
        <v>NO OK</v>
      </c>
      <c r="AR25" s="252">
        <f t="shared" si="12"/>
        <v>0</v>
      </c>
      <c r="AS25" s="251" t="str">
        <f>IF(Messier!Z22&gt;=1,"OK","NO OK")</f>
        <v>NO OK</v>
      </c>
      <c r="AT25" s="252">
        <f t="shared" si="13"/>
        <v>0</v>
      </c>
      <c r="AU25" s="251" t="str">
        <f>IF(Metokote!Z22&gt;=1,"OK","NO OK")</f>
        <v>NO OK</v>
      </c>
      <c r="AV25" s="252">
        <f t="shared" si="14"/>
        <v>0</v>
      </c>
      <c r="AW25" s="251" t="str">
        <f>IF(Narmx!Z22&gt;=1,"OK","NO OK")</f>
        <v>NO OK</v>
      </c>
      <c r="AX25" s="252">
        <f t="shared" si="15"/>
        <v>0</v>
      </c>
      <c r="AY25" s="251" t="str">
        <f>IF(Norgren!Z22&gt;=1,"OK","NO OK")</f>
        <v>NO OK</v>
      </c>
      <c r="AZ25" s="252">
        <f t="shared" si="16"/>
        <v>0</v>
      </c>
      <c r="BA25" s="251" t="str">
        <f>IF(Rohm!Z22&gt;=1,"OK","NO OK")</f>
        <v>NO OK</v>
      </c>
      <c r="BB25" s="252">
        <f t="shared" si="17"/>
        <v>0</v>
      </c>
      <c r="BC25" s="251" t="str">
        <f>IF(Ronal!Z22&gt;=1,"OK","NO OK")</f>
        <v>NO OK</v>
      </c>
      <c r="BD25" s="252">
        <f t="shared" si="18"/>
        <v>0</v>
      </c>
      <c r="BE25" s="251" t="str">
        <f>IF(Samsung!Z22&gt;=1,"OK","NO OK")</f>
        <v>NO OK</v>
      </c>
      <c r="BF25" s="252">
        <f t="shared" si="19"/>
        <v>0</v>
      </c>
      <c r="BG25" s="251" t="str">
        <f>IF('TRW Frenos'!Z22&gt;=1,"OK","NO OK")</f>
        <v>NO OK</v>
      </c>
      <c r="BH25" s="252">
        <f t="shared" si="20"/>
        <v>0</v>
      </c>
      <c r="BI25" s="251" t="str">
        <f>IF(UltraManufacturing!Z22&gt;=1,"OK","NO OK")</f>
        <v>NO OK</v>
      </c>
      <c r="BJ25" s="252">
        <f t="shared" si="21"/>
        <v>0</v>
      </c>
      <c r="BK25" s="251" t="str">
        <f>IF(Valeo!Z22&gt;=1,"OK","NO OK")</f>
        <v>OK</v>
      </c>
      <c r="BL25" s="252">
        <f t="shared" si="22"/>
        <v>3.3329999999999999E-2</v>
      </c>
      <c r="BM25" s="251" t="str">
        <f>IF(VRK!R22&gt;=1,"OK","NO OK")</f>
        <v>OK</v>
      </c>
      <c r="BN25" s="252">
        <f t="shared" si="23"/>
        <v>3.3329999999999999E-2</v>
      </c>
    </row>
    <row r="26" spans="2:66">
      <c r="B26" s="247">
        <v>14</v>
      </c>
      <c r="C26" s="251" t="str">
        <f>IF('AERnnova C'!Z23&gt;=1,"OK","NO OK")</f>
        <v>NO OK</v>
      </c>
      <c r="D26" s="252">
        <f t="shared" si="4"/>
        <v>0</v>
      </c>
      <c r="E26" s="251" t="str">
        <f>IF('AERnnova S'!Z23&gt;=1,"OK","NO OK")</f>
        <v>NO OK</v>
      </c>
      <c r="F26" s="252">
        <f t="shared" ref="F26" si="84">IF(E26="OK",0.03333,0)</f>
        <v>0</v>
      </c>
      <c r="G26" s="251" t="str">
        <f>IF(Avery!Z23&gt;=1,"OK","NO OK")</f>
        <v>NO OK</v>
      </c>
      <c r="H26" s="252">
        <f t="shared" ref="H26" si="85">IF(G26="OK",0.03333,0)</f>
        <v>0</v>
      </c>
      <c r="I26" s="251" t="str">
        <f>IF(Beach!R23&gt;=1,"OK","NO OK")</f>
        <v>NO OK</v>
      </c>
      <c r="J26" s="252">
        <f t="shared" ref="J26" si="86">IF(I26="OK",0.03333,0)</f>
        <v>0</v>
      </c>
      <c r="K26" s="251" t="str">
        <f>IF(Bravo!Z23&gt;=1,"OK","NO OK")</f>
        <v>NO OK</v>
      </c>
      <c r="L26" s="252">
        <f t="shared" ref="L26" si="87">IF(K26="OK",0.03333,0)</f>
        <v>0</v>
      </c>
      <c r="M26" s="251" t="str">
        <f>IF(Cooper!Z23&gt;=1,"OK","NO OK")</f>
        <v>NO OK</v>
      </c>
      <c r="N26" s="252">
        <f t="shared" si="4"/>
        <v>0</v>
      </c>
      <c r="O26" s="251" t="str">
        <f>IF(Crown!Z23&gt;=1,"OK","NO OK")</f>
        <v>NO OK</v>
      </c>
      <c r="P26" s="252">
        <f t="shared" si="4"/>
        <v>0</v>
      </c>
      <c r="Q26" s="251" t="str">
        <f>IF(Drenc!Z23&gt;=1,"OK","NO OK")</f>
        <v>NO OK</v>
      </c>
      <c r="R26" s="251"/>
      <c r="S26" s="251" t="str">
        <f>IF(Eaton!Z23&gt;=1,"OK","NO OK")</f>
        <v>NO OK</v>
      </c>
      <c r="T26" s="252">
        <f t="shared" si="4"/>
        <v>0</v>
      </c>
      <c r="U26" s="251" t="str">
        <f>IF(Elicamex!Z23&gt;=1,"OK","NO OK")</f>
        <v>NO OK</v>
      </c>
      <c r="V26" s="252">
        <f t="shared" si="4"/>
        <v>0</v>
      </c>
      <c r="W26" s="251" t="str">
        <f>IF(Euro!Z23&gt;=1,"OK","NO OK")</f>
        <v>NO OK</v>
      </c>
      <c r="X26" s="252">
        <f t="shared" si="4"/>
        <v>0</v>
      </c>
      <c r="Y26" s="251" t="str">
        <f>IF(Foam!Z23&gt;=1,"OK","NO OK")</f>
        <v>NO OK</v>
      </c>
      <c r="Z26" s="252">
        <f t="shared" si="5"/>
        <v>0</v>
      </c>
      <c r="AA26" s="251" t="str">
        <f>IF(Fracsa..!Z23&gt;=1,"OK","NO OK")</f>
        <v>NO OK</v>
      </c>
      <c r="AB26" s="252">
        <f t="shared" si="4"/>
        <v>0</v>
      </c>
      <c r="AC26" s="251" t="str">
        <f>IF(Hitachi!Z23&gt;=1,"OK","NO OK")</f>
        <v>NO OK</v>
      </c>
      <c r="AD26" s="252">
        <f t="shared" si="4"/>
        <v>0</v>
      </c>
      <c r="AE26" s="251" t="str">
        <f>IF(Innovia!Z23&gt;=1,"OK","NO OK")</f>
        <v>NO OK</v>
      </c>
      <c r="AF26" s="252">
        <f t="shared" si="6"/>
        <v>0</v>
      </c>
      <c r="AG26" s="251" t="str">
        <f>IF(IPC!Z23&gt;=1,"OK","NO OK")</f>
        <v>NO OK</v>
      </c>
      <c r="AH26" s="252">
        <f t="shared" si="7"/>
        <v>0</v>
      </c>
      <c r="AI26" s="251" t="str">
        <f>IF(Jafra!Z23&gt;=1,"OK","NO OK")</f>
        <v>NO OK</v>
      </c>
      <c r="AJ26" s="252">
        <f t="shared" si="8"/>
        <v>0</v>
      </c>
      <c r="AK26" s="251" t="str">
        <f>IF(Kemsus!Z23&gt;=1,"OK","NO OK")</f>
        <v>NO OK</v>
      </c>
      <c r="AL26" s="252">
        <f t="shared" si="9"/>
        <v>0</v>
      </c>
      <c r="AM26" s="251" t="str">
        <f>IF('KH Méx'!Z23&gt;=1,"OK","NO OK")</f>
        <v>NO OK</v>
      </c>
      <c r="AN26" s="252">
        <f t="shared" si="10"/>
        <v>0</v>
      </c>
      <c r="AO26" s="251" t="str">
        <f>IF(Kluber!Z23&gt;=1,"OK","NO OK")</f>
        <v>NO OK</v>
      </c>
      <c r="AP26" s="252">
        <f t="shared" si="11"/>
        <v>0</v>
      </c>
      <c r="AQ26" s="251" t="str">
        <f>IF(Martinrea!Z23&gt;=1,"OK","NO OK")</f>
        <v>NO OK</v>
      </c>
      <c r="AR26" s="252">
        <f t="shared" si="12"/>
        <v>0</v>
      </c>
      <c r="AS26" s="251" t="str">
        <f>IF(Messier!Z23&gt;=1,"OK","NO OK")</f>
        <v>NO OK</v>
      </c>
      <c r="AT26" s="252">
        <f t="shared" si="13"/>
        <v>0</v>
      </c>
      <c r="AU26" s="251" t="str">
        <f>IF(Metokote!Z23&gt;=1,"OK","NO OK")</f>
        <v>NO OK</v>
      </c>
      <c r="AV26" s="252">
        <f t="shared" si="14"/>
        <v>0</v>
      </c>
      <c r="AW26" s="251" t="str">
        <f>IF(Narmx!Z23&gt;=1,"OK","NO OK")</f>
        <v>NO OK</v>
      </c>
      <c r="AX26" s="252">
        <f t="shared" si="15"/>
        <v>0</v>
      </c>
      <c r="AY26" s="251" t="str">
        <f>IF(Norgren!Z23&gt;=1,"OK","NO OK")</f>
        <v>NO OK</v>
      </c>
      <c r="AZ26" s="252">
        <f t="shared" si="16"/>
        <v>0</v>
      </c>
      <c r="BA26" s="251" t="str">
        <f>IF(Rohm!Z23&gt;=1,"OK","NO OK")</f>
        <v>NO OK</v>
      </c>
      <c r="BB26" s="252">
        <f t="shared" si="17"/>
        <v>0</v>
      </c>
      <c r="BC26" s="251" t="str">
        <f>IF(Ronal!Z23&gt;=1,"OK","NO OK")</f>
        <v>NO OK</v>
      </c>
      <c r="BD26" s="252">
        <f t="shared" si="18"/>
        <v>0</v>
      </c>
      <c r="BE26" s="251" t="str">
        <f>IF(Samsung!Z23&gt;=1,"OK","NO OK")</f>
        <v>NO OK</v>
      </c>
      <c r="BF26" s="252">
        <f t="shared" si="19"/>
        <v>0</v>
      </c>
      <c r="BG26" s="251" t="str">
        <f>IF('TRW Frenos'!Z23&gt;=1,"OK","NO OK")</f>
        <v>NO OK</v>
      </c>
      <c r="BH26" s="252">
        <f t="shared" si="20"/>
        <v>0</v>
      </c>
      <c r="BI26" s="251" t="str">
        <f>IF(UltraManufacturing!Z23&gt;=1,"OK","NO OK")</f>
        <v>NO OK</v>
      </c>
      <c r="BJ26" s="252">
        <f t="shared" si="21"/>
        <v>0</v>
      </c>
      <c r="BK26" s="251" t="str">
        <f>IF(Valeo!Z23&gt;=1,"OK","NO OK")</f>
        <v>OK</v>
      </c>
      <c r="BL26" s="252">
        <f t="shared" si="22"/>
        <v>3.3329999999999999E-2</v>
      </c>
      <c r="BM26" s="251" t="str">
        <f>IF(VRK!R23&gt;=1,"OK","NO OK")</f>
        <v>OK</v>
      </c>
      <c r="BN26" s="252">
        <f t="shared" si="23"/>
        <v>3.3329999999999999E-2</v>
      </c>
    </row>
    <row r="27" spans="2:66">
      <c r="B27" s="247">
        <v>13</v>
      </c>
      <c r="C27" s="251" t="str">
        <f>IF('AERnnova C'!Z24&gt;=1,"OK","NO OK")</f>
        <v>NO OK</v>
      </c>
      <c r="D27" s="252">
        <f t="shared" si="4"/>
        <v>0</v>
      </c>
      <c r="E27" s="251" t="str">
        <f>IF('AERnnova S'!Z24&gt;=1,"OK","NO OK")</f>
        <v>NO OK</v>
      </c>
      <c r="F27" s="252">
        <f t="shared" ref="F27" si="88">IF(E27="OK",0.03333,0)</f>
        <v>0</v>
      </c>
      <c r="G27" s="251" t="str">
        <f>IF(Avery!Z24&gt;=1,"OK","NO OK")</f>
        <v>NO OK</v>
      </c>
      <c r="H27" s="252">
        <f t="shared" ref="H27" si="89">IF(G27="OK",0.03333,0)</f>
        <v>0</v>
      </c>
      <c r="I27" s="251" t="str">
        <f>IF(Beach!R24&gt;=1,"OK","NO OK")</f>
        <v>NO OK</v>
      </c>
      <c r="J27" s="252">
        <f t="shared" ref="J27" si="90">IF(I27="OK",0.03333,0)</f>
        <v>0</v>
      </c>
      <c r="K27" s="251" t="str">
        <f>IF(Bravo!Z24&gt;=1,"OK","NO OK")</f>
        <v>NO OK</v>
      </c>
      <c r="L27" s="252">
        <f t="shared" ref="L27" si="91">IF(K27="OK",0.03333,0)</f>
        <v>0</v>
      </c>
      <c r="M27" s="251" t="str">
        <f>IF(Cooper!Z24&gt;=1,"OK","NO OK")</f>
        <v>NO OK</v>
      </c>
      <c r="N27" s="252">
        <f t="shared" si="4"/>
        <v>0</v>
      </c>
      <c r="O27" s="251" t="str">
        <f>IF(Crown!Z24&gt;=1,"OK","NO OK")</f>
        <v>NO OK</v>
      </c>
      <c r="P27" s="252">
        <f t="shared" si="4"/>
        <v>0</v>
      </c>
      <c r="Q27" s="251" t="str">
        <f>IF(Drenc!Z24&gt;=1,"OK","NO OK")</f>
        <v>NO OK</v>
      </c>
      <c r="R27" s="251"/>
      <c r="S27" s="251" t="str">
        <f>IF(Eaton!Z24&gt;=1,"OK","NO OK")</f>
        <v>NO OK</v>
      </c>
      <c r="T27" s="252">
        <f t="shared" si="4"/>
        <v>0</v>
      </c>
      <c r="U27" s="251" t="str">
        <f>IF(Elicamex!Z24&gt;=1,"OK","NO OK")</f>
        <v>NO OK</v>
      </c>
      <c r="V27" s="252">
        <f t="shared" si="4"/>
        <v>0</v>
      </c>
      <c r="W27" s="251" t="str">
        <f>IF(Euro!Z24&gt;=1,"OK","NO OK")</f>
        <v>NO OK</v>
      </c>
      <c r="X27" s="252">
        <f t="shared" si="4"/>
        <v>0</v>
      </c>
      <c r="Y27" s="251" t="str">
        <f>IF(Foam!Z24&gt;=1,"OK","NO OK")</f>
        <v>NO OK</v>
      </c>
      <c r="Z27" s="252">
        <f t="shared" si="5"/>
        <v>0</v>
      </c>
      <c r="AA27" s="251" t="str">
        <f>IF(Fracsa..!Z24&gt;=1,"OK","NO OK")</f>
        <v>NO OK</v>
      </c>
      <c r="AB27" s="252">
        <f t="shared" si="4"/>
        <v>0</v>
      </c>
      <c r="AC27" s="251" t="str">
        <f>IF(Hitachi!Z24&gt;=1,"OK","NO OK")</f>
        <v>NO OK</v>
      </c>
      <c r="AD27" s="252">
        <f t="shared" si="4"/>
        <v>0</v>
      </c>
      <c r="AE27" s="251" t="str">
        <f>IF(Innovia!Z24&gt;=1,"OK","NO OK")</f>
        <v>NO OK</v>
      </c>
      <c r="AF27" s="252">
        <f t="shared" si="6"/>
        <v>0</v>
      </c>
      <c r="AG27" s="251" t="str">
        <f>IF(IPC!Z24&gt;=1,"OK","NO OK")</f>
        <v>NO OK</v>
      </c>
      <c r="AH27" s="252">
        <f t="shared" si="7"/>
        <v>0</v>
      </c>
      <c r="AI27" s="251" t="str">
        <f>IF(Jafra!Z24&gt;=1,"OK","NO OK")</f>
        <v>NO OK</v>
      </c>
      <c r="AJ27" s="252">
        <f t="shared" si="8"/>
        <v>0</v>
      </c>
      <c r="AK27" s="251" t="str">
        <f>IF(Kemsus!Z24&gt;=1,"OK","NO OK")</f>
        <v>NO OK</v>
      </c>
      <c r="AL27" s="252">
        <f t="shared" si="9"/>
        <v>0</v>
      </c>
      <c r="AM27" s="251" t="str">
        <f>IF('KH Méx'!Z24&gt;=1,"OK","NO OK")</f>
        <v>NO OK</v>
      </c>
      <c r="AN27" s="252">
        <f t="shared" si="10"/>
        <v>0</v>
      </c>
      <c r="AO27" s="251" t="str">
        <f>IF(Kluber!Z24&gt;=1,"OK","NO OK")</f>
        <v>NO OK</v>
      </c>
      <c r="AP27" s="252">
        <f t="shared" si="11"/>
        <v>0</v>
      </c>
      <c r="AQ27" s="251" t="str">
        <f>IF(Martinrea!Z24&gt;=1,"OK","NO OK")</f>
        <v>NO OK</v>
      </c>
      <c r="AR27" s="252">
        <f t="shared" si="12"/>
        <v>0</v>
      </c>
      <c r="AS27" s="251" t="str">
        <f>IF(Messier!Z24&gt;=1,"OK","NO OK")</f>
        <v>NO OK</v>
      </c>
      <c r="AT27" s="252">
        <f t="shared" si="13"/>
        <v>0</v>
      </c>
      <c r="AU27" s="251" t="str">
        <f>IF(Metokote!Z24&gt;=1,"OK","NO OK")</f>
        <v>NO OK</v>
      </c>
      <c r="AV27" s="252">
        <f t="shared" si="14"/>
        <v>0</v>
      </c>
      <c r="AW27" s="251" t="str">
        <f>IF(Narmx!Z24&gt;=1,"OK","NO OK")</f>
        <v>NO OK</v>
      </c>
      <c r="AX27" s="252">
        <f t="shared" si="15"/>
        <v>0</v>
      </c>
      <c r="AY27" s="251" t="str">
        <f>IF(Norgren!Z24&gt;=1,"OK","NO OK")</f>
        <v>NO OK</v>
      </c>
      <c r="AZ27" s="252">
        <f t="shared" si="16"/>
        <v>0</v>
      </c>
      <c r="BA27" s="251" t="str">
        <f>IF(Rohm!Z24&gt;=1,"OK","NO OK")</f>
        <v>NO OK</v>
      </c>
      <c r="BB27" s="252">
        <f t="shared" si="17"/>
        <v>0</v>
      </c>
      <c r="BC27" s="251" t="str">
        <f>IF(Ronal!Z24&gt;=1,"OK","NO OK")</f>
        <v>NO OK</v>
      </c>
      <c r="BD27" s="252">
        <f t="shared" si="18"/>
        <v>0</v>
      </c>
      <c r="BE27" s="251" t="str">
        <f>IF(Samsung!Z24&gt;=1,"OK","NO OK")</f>
        <v>NO OK</v>
      </c>
      <c r="BF27" s="252">
        <f t="shared" si="19"/>
        <v>0</v>
      </c>
      <c r="BG27" s="251" t="str">
        <f>IF('TRW Frenos'!Z24&gt;=1,"OK","NO OK")</f>
        <v>NO OK</v>
      </c>
      <c r="BH27" s="252">
        <f t="shared" si="20"/>
        <v>0</v>
      </c>
      <c r="BI27" s="251" t="str">
        <f>IF(UltraManufacturing!Z24&gt;=1,"OK","NO OK")</f>
        <v>NO OK</v>
      </c>
      <c r="BJ27" s="252">
        <f t="shared" si="21"/>
        <v>0</v>
      </c>
      <c r="BK27" s="251" t="str">
        <f>IF(Valeo!Z24&gt;=1,"OK","NO OK")</f>
        <v>OK</v>
      </c>
      <c r="BL27" s="252">
        <f t="shared" si="22"/>
        <v>3.3329999999999999E-2</v>
      </c>
      <c r="BM27" s="251" t="str">
        <f>IF(VRK!R24&gt;=1,"OK","NO OK")</f>
        <v>OK</v>
      </c>
      <c r="BN27" s="252">
        <f t="shared" si="23"/>
        <v>3.3329999999999999E-2</v>
      </c>
    </row>
    <row r="28" spans="2:66">
      <c r="B28" s="247">
        <v>12</v>
      </c>
      <c r="C28" s="251" t="str">
        <f>IF('AERnnova C'!Z25&gt;=1,"OK","NO OK")</f>
        <v>NO OK</v>
      </c>
      <c r="D28" s="252">
        <f t="shared" si="4"/>
        <v>0</v>
      </c>
      <c r="E28" s="251" t="str">
        <f>IF('AERnnova S'!Z25&gt;=1,"OK","NO OK")</f>
        <v>NO OK</v>
      </c>
      <c r="F28" s="252">
        <f t="shared" ref="F28" si="92">IF(E28="OK",0.03333,0)</f>
        <v>0</v>
      </c>
      <c r="G28" s="251" t="str">
        <f>IF(Avery!Z25&gt;=1,"OK","NO OK")</f>
        <v>NO OK</v>
      </c>
      <c r="H28" s="252">
        <f t="shared" ref="H28" si="93">IF(G28="OK",0.03333,0)</f>
        <v>0</v>
      </c>
      <c r="I28" s="251" t="str">
        <f>IF(Beach!R25&gt;=1,"OK","NO OK")</f>
        <v>NO OK</v>
      </c>
      <c r="J28" s="252">
        <f t="shared" ref="J28" si="94">IF(I28="OK",0.03333,0)</f>
        <v>0</v>
      </c>
      <c r="K28" s="251" t="str">
        <f>IF(Bravo!Z25&gt;=1,"OK","NO OK")</f>
        <v>NO OK</v>
      </c>
      <c r="L28" s="252">
        <f t="shared" ref="L28" si="95">IF(K28="OK",0.03333,0)</f>
        <v>0</v>
      </c>
      <c r="M28" s="251" t="str">
        <f>IF(Cooper!Z25&gt;=1,"OK","NO OK")</f>
        <v>NO OK</v>
      </c>
      <c r="N28" s="252">
        <f t="shared" si="4"/>
        <v>0</v>
      </c>
      <c r="O28" s="251" t="str">
        <f>IF(Crown!Z25&gt;=1,"OK","NO OK")</f>
        <v>NO OK</v>
      </c>
      <c r="P28" s="252">
        <f t="shared" si="4"/>
        <v>0</v>
      </c>
      <c r="Q28" s="251" t="str">
        <f>IF(Drenc!Z25&gt;=1,"OK","NO OK")</f>
        <v>NO OK</v>
      </c>
      <c r="R28" s="251"/>
      <c r="S28" s="251" t="str">
        <f>IF(Eaton!Z25&gt;=1,"OK","NO OK")</f>
        <v>NO OK</v>
      </c>
      <c r="T28" s="252">
        <f t="shared" si="4"/>
        <v>0</v>
      </c>
      <c r="U28" s="251" t="str">
        <f>IF(Elicamex!Z25&gt;=1,"OK","NO OK")</f>
        <v>NO OK</v>
      </c>
      <c r="V28" s="252">
        <f t="shared" si="4"/>
        <v>0</v>
      </c>
      <c r="W28" s="251" t="str">
        <f>IF(Euro!Z25&gt;=1,"OK","NO OK")</f>
        <v>NO OK</v>
      </c>
      <c r="X28" s="252">
        <f t="shared" si="4"/>
        <v>0</v>
      </c>
      <c r="Y28" s="251" t="str">
        <f>IF(Foam!Z25&gt;=1,"OK","NO OK")</f>
        <v>NO OK</v>
      </c>
      <c r="Z28" s="252">
        <f t="shared" si="5"/>
        <v>0</v>
      </c>
      <c r="AA28" s="251" t="str">
        <f>IF(Fracsa..!Z25&gt;=1,"OK","NO OK")</f>
        <v>NO OK</v>
      </c>
      <c r="AB28" s="252">
        <f t="shared" si="4"/>
        <v>0</v>
      </c>
      <c r="AC28" s="251" t="str">
        <f>IF(Hitachi!Z25&gt;=1,"OK","NO OK")</f>
        <v>NO OK</v>
      </c>
      <c r="AD28" s="252">
        <f t="shared" si="4"/>
        <v>0</v>
      </c>
      <c r="AE28" s="251" t="str">
        <f>IF(Innovia!Z25&gt;=1,"OK","NO OK")</f>
        <v>NO OK</v>
      </c>
      <c r="AF28" s="252">
        <f t="shared" si="6"/>
        <v>0</v>
      </c>
      <c r="AG28" s="251" t="str">
        <f>IF(IPC!Z25&gt;=1,"OK","NO OK")</f>
        <v>NO OK</v>
      </c>
      <c r="AH28" s="252">
        <f t="shared" si="7"/>
        <v>0</v>
      </c>
      <c r="AI28" s="251" t="str">
        <f>IF(Jafra!Z25&gt;=1,"OK","NO OK")</f>
        <v>NO OK</v>
      </c>
      <c r="AJ28" s="252">
        <f t="shared" si="8"/>
        <v>0</v>
      </c>
      <c r="AK28" s="251" t="str">
        <f>IF(Kemsus!Z25&gt;=1,"OK","NO OK")</f>
        <v>NO OK</v>
      </c>
      <c r="AL28" s="252">
        <f t="shared" si="9"/>
        <v>0</v>
      </c>
      <c r="AM28" s="251" t="str">
        <f>IF('KH Méx'!Z25&gt;=1,"OK","NO OK")</f>
        <v>NO OK</v>
      </c>
      <c r="AN28" s="252">
        <f t="shared" si="10"/>
        <v>0</v>
      </c>
      <c r="AO28" s="251" t="str">
        <f>IF(Kluber!Z25&gt;=1,"OK","NO OK")</f>
        <v>NO OK</v>
      </c>
      <c r="AP28" s="252">
        <f t="shared" si="11"/>
        <v>0</v>
      </c>
      <c r="AQ28" s="251" t="str">
        <f>IF(Martinrea!Z25&gt;=1,"OK","NO OK")</f>
        <v>NO OK</v>
      </c>
      <c r="AR28" s="252">
        <f t="shared" si="12"/>
        <v>0</v>
      </c>
      <c r="AS28" s="251" t="str">
        <f>IF(Messier!Z25&gt;=1,"OK","NO OK")</f>
        <v>NO OK</v>
      </c>
      <c r="AT28" s="252">
        <f t="shared" si="13"/>
        <v>0</v>
      </c>
      <c r="AU28" s="251" t="str">
        <f>IF(Metokote!Z25&gt;=1,"OK","NO OK")</f>
        <v>NO OK</v>
      </c>
      <c r="AV28" s="252">
        <f t="shared" si="14"/>
        <v>0</v>
      </c>
      <c r="AW28" s="251" t="str">
        <f>IF(Narmx!Z25&gt;=1,"OK","NO OK")</f>
        <v>NO OK</v>
      </c>
      <c r="AX28" s="252">
        <f t="shared" si="15"/>
        <v>0</v>
      </c>
      <c r="AY28" s="251" t="str">
        <f>IF(Norgren!Z25&gt;=1,"OK","NO OK")</f>
        <v>NO OK</v>
      </c>
      <c r="AZ28" s="252">
        <f t="shared" si="16"/>
        <v>0</v>
      </c>
      <c r="BA28" s="251" t="str">
        <f>IF(Rohm!Z25&gt;=1,"OK","NO OK")</f>
        <v>NO OK</v>
      </c>
      <c r="BB28" s="252">
        <f t="shared" si="17"/>
        <v>0</v>
      </c>
      <c r="BC28" s="251" t="str">
        <f>IF(Ronal!Z25&gt;=1,"OK","NO OK")</f>
        <v>NO OK</v>
      </c>
      <c r="BD28" s="252">
        <f t="shared" si="18"/>
        <v>0</v>
      </c>
      <c r="BE28" s="251" t="str">
        <f>IF(Samsung!Z25&gt;=1,"OK","NO OK")</f>
        <v>NO OK</v>
      </c>
      <c r="BF28" s="252">
        <f t="shared" si="19"/>
        <v>0</v>
      </c>
      <c r="BG28" s="251" t="str">
        <f>IF('TRW Frenos'!Z25&gt;=1,"OK","NO OK")</f>
        <v>NO OK</v>
      </c>
      <c r="BH28" s="252">
        <f t="shared" si="20"/>
        <v>0</v>
      </c>
      <c r="BI28" s="251" t="str">
        <f>IF(UltraManufacturing!Z25&gt;=1,"OK","NO OK")</f>
        <v>NO OK</v>
      </c>
      <c r="BJ28" s="252">
        <f t="shared" si="21"/>
        <v>0</v>
      </c>
      <c r="BK28" s="251" t="str">
        <f>IF(Valeo!Z25&gt;=1,"OK","NO OK")</f>
        <v>OK</v>
      </c>
      <c r="BL28" s="252">
        <f t="shared" si="22"/>
        <v>3.3329999999999999E-2</v>
      </c>
      <c r="BM28" s="251" t="str">
        <f>IF(VRK!R25&gt;=1,"OK","NO OK")</f>
        <v>OK</v>
      </c>
      <c r="BN28" s="252">
        <f t="shared" si="23"/>
        <v>3.3329999999999999E-2</v>
      </c>
    </row>
    <row r="29" spans="2:66">
      <c r="B29" s="247">
        <v>11</v>
      </c>
      <c r="C29" s="251" t="str">
        <f>IF('AERnnova C'!Z26&gt;=1,"OK","NO OK")</f>
        <v>NO OK</v>
      </c>
      <c r="D29" s="252">
        <f t="shared" si="4"/>
        <v>0</v>
      </c>
      <c r="E29" s="251" t="str">
        <f>IF('AERnnova S'!Z26&gt;=1,"OK","NO OK")</f>
        <v>NO OK</v>
      </c>
      <c r="F29" s="252">
        <f t="shared" ref="F29" si="96">IF(E29="OK",0.03333,0)</f>
        <v>0</v>
      </c>
      <c r="G29" s="251" t="str">
        <f>IF(Avery!Z26&gt;=1,"OK","NO OK")</f>
        <v>NO OK</v>
      </c>
      <c r="H29" s="252">
        <f t="shared" ref="H29" si="97">IF(G29="OK",0.03333,0)</f>
        <v>0</v>
      </c>
      <c r="I29" s="251" t="str">
        <f>IF(Beach!R26&gt;=1,"OK","NO OK")</f>
        <v>NO OK</v>
      </c>
      <c r="J29" s="252">
        <f t="shared" ref="J29" si="98">IF(I29="OK",0.03333,0)</f>
        <v>0</v>
      </c>
      <c r="K29" s="251" t="str">
        <f>IF(Bravo!Z26&gt;=1,"OK","NO OK")</f>
        <v>NO OK</v>
      </c>
      <c r="L29" s="252">
        <f t="shared" ref="L29" si="99">IF(K29="OK",0.03333,0)</f>
        <v>0</v>
      </c>
      <c r="M29" s="251" t="str">
        <f>IF(Cooper!Z26&gt;=1,"OK","NO OK")</f>
        <v>NO OK</v>
      </c>
      <c r="N29" s="252">
        <f t="shared" si="4"/>
        <v>0</v>
      </c>
      <c r="O29" s="251" t="str">
        <f>IF(Crown!Z26&gt;=1,"OK","NO OK")</f>
        <v>NO OK</v>
      </c>
      <c r="P29" s="252">
        <f t="shared" si="4"/>
        <v>0</v>
      </c>
      <c r="Q29" s="251" t="str">
        <f>IF(Drenc!Z26&gt;=1,"OK","NO OK")</f>
        <v>NO OK</v>
      </c>
      <c r="R29" s="251"/>
      <c r="S29" s="251" t="str">
        <f>IF(Eaton!Z26&gt;=1,"OK","NO OK")</f>
        <v>NO OK</v>
      </c>
      <c r="T29" s="252">
        <f t="shared" si="4"/>
        <v>0</v>
      </c>
      <c r="U29" s="251" t="str">
        <f>IF(Elicamex!Z26&gt;=1,"OK","NO OK")</f>
        <v>NO OK</v>
      </c>
      <c r="V29" s="252">
        <f t="shared" si="4"/>
        <v>0</v>
      </c>
      <c r="W29" s="251" t="str">
        <f>IF(Euro!Z26&gt;=1,"OK","NO OK")</f>
        <v>NO OK</v>
      </c>
      <c r="X29" s="252">
        <f t="shared" si="4"/>
        <v>0</v>
      </c>
      <c r="Y29" s="251" t="str">
        <f>IF(Foam!Z26&gt;=1,"OK","NO OK")</f>
        <v>NO OK</v>
      </c>
      <c r="Z29" s="252">
        <f t="shared" si="5"/>
        <v>0</v>
      </c>
      <c r="AA29" s="251" t="str">
        <f>IF(Fracsa..!Z26&gt;=1,"OK","NO OK")</f>
        <v>NO OK</v>
      </c>
      <c r="AB29" s="252">
        <f t="shared" si="4"/>
        <v>0</v>
      </c>
      <c r="AC29" s="251" t="str">
        <f>IF(Hitachi!Z26&gt;=1,"OK","NO OK")</f>
        <v>NO OK</v>
      </c>
      <c r="AD29" s="252">
        <f t="shared" si="4"/>
        <v>0</v>
      </c>
      <c r="AE29" s="251" t="str">
        <f>IF(Innovia!Z26&gt;=1,"OK","NO OK")</f>
        <v>NO OK</v>
      </c>
      <c r="AF29" s="252">
        <f t="shared" si="6"/>
        <v>0</v>
      </c>
      <c r="AG29" s="251" t="str">
        <f>IF(IPC!Z26&gt;=1,"OK","NO OK")</f>
        <v>NO OK</v>
      </c>
      <c r="AH29" s="252">
        <f t="shared" si="7"/>
        <v>0</v>
      </c>
      <c r="AI29" s="251" t="str">
        <f>IF(Jafra!Z26&gt;=1,"OK","NO OK")</f>
        <v>NO OK</v>
      </c>
      <c r="AJ29" s="252">
        <f t="shared" si="8"/>
        <v>0</v>
      </c>
      <c r="AK29" s="251" t="str">
        <f>IF(Kemsus!Z26&gt;=1,"OK","NO OK")</f>
        <v>NO OK</v>
      </c>
      <c r="AL29" s="252">
        <f t="shared" si="9"/>
        <v>0</v>
      </c>
      <c r="AM29" s="251" t="str">
        <f>IF('KH Méx'!Z26&gt;=1,"OK","NO OK")</f>
        <v>NO OK</v>
      </c>
      <c r="AN29" s="252">
        <f t="shared" si="10"/>
        <v>0</v>
      </c>
      <c r="AO29" s="251" t="str">
        <f>IF(Kluber!Z26&gt;=1,"OK","NO OK")</f>
        <v>NO OK</v>
      </c>
      <c r="AP29" s="252">
        <f t="shared" si="11"/>
        <v>0</v>
      </c>
      <c r="AQ29" s="251" t="str">
        <f>IF(Martinrea!Z26&gt;=1,"OK","NO OK")</f>
        <v>NO OK</v>
      </c>
      <c r="AR29" s="252">
        <f t="shared" si="12"/>
        <v>0</v>
      </c>
      <c r="AS29" s="251" t="str">
        <f>IF(Messier!Z26&gt;=1,"OK","NO OK")</f>
        <v>NO OK</v>
      </c>
      <c r="AT29" s="252">
        <f t="shared" si="13"/>
        <v>0</v>
      </c>
      <c r="AU29" s="251" t="str">
        <f>IF(Metokote!Z26&gt;=1,"OK","NO OK")</f>
        <v>NO OK</v>
      </c>
      <c r="AV29" s="252">
        <f t="shared" si="14"/>
        <v>0</v>
      </c>
      <c r="AW29" s="251" t="str">
        <f>IF(Narmx!Z26&gt;=1,"OK","NO OK")</f>
        <v>NO OK</v>
      </c>
      <c r="AX29" s="252">
        <f t="shared" si="15"/>
        <v>0</v>
      </c>
      <c r="AY29" s="251" t="str">
        <f>IF(Norgren!Z26&gt;=1,"OK","NO OK")</f>
        <v>NO OK</v>
      </c>
      <c r="AZ29" s="252">
        <f t="shared" si="16"/>
        <v>0</v>
      </c>
      <c r="BA29" s="251" t="str">
        <f>IF(Rohm!Z26&gt;=1,"OK","NO OK")</f>
        <v>NO OK</v>
      </c>
      <c r="BB29" s="252">
        <f t="shared" si="17"/>
        <v>0</v>
      </c>
      <c r="BC29" s="251" t="str">
        <f>IF(Ronal!Z26&gt;=1,"OK","NO OK")</f>
        <v>NO OK</v>
      </c>
      <c r="BD29" s="252">
        <f t="shared" si="18"/>
        <v>0</v>
      </c>
      <c r="BE29" s="251" t="str">
        <f>IF(Samsung!Z26&gt;=1,"OK","NO OK")</f>
        <v>NO OK</v>
      </c>
      <c r="BF29" s="252">
        <f t="shared" si="19"/>
        <v>0</v>
      </c>
      <c r="BG29" s="251" t="str">
        <f>IF('TRW Frenos'!Z26&gt;=1,"OK","NO OK")</f>
        <v>NO OK</v>
      </c>
      <c r="BH29" s="252">
        <f t="shared" si="20"/>
        <v>0</v>
      </c>
      <c r="BI29" s="251" t="str">
        <f>IF(UltraManufacturing!Z26&gt;=1,"OK","NO OK")</f>
        <v>NO OK</v>
      </c>
      <c r="BJ29" s="252">
        <f t="shared" si="21"/>
        <v>0</v>
      </c>
      <c r="BK29" s="251" t="str">
        <f>IF(Valeo!Z26&gt;=1,"OK","NO OK")</f>
        <v>OK</v>
      </c>
      <c r="BL29" s="252">
        <f t="shared" si="22"/>
        <v>3.3329999999999999E-2</v>
      </c>
      <c r="BM29" s="251" t="str">
        <f>IF(VRK!R26&gt;=1,"OK","NO OK")</f>
        <v>OK</v>
      </c>
      <c r="BN29" s="252">
        <f t="shared" si="23"/>
        <v>3.3329999999999999E-2</v>
      </c>
    </row>
    <row r="30" spans="2:66">
      <c r="B30" s="247">
        <v>10</v>
      </c>
      <c r="C30" s="251" t="str">
        <f>IF('AERnnova C'!Z27&gt;=1,"OK","NO OK")</f>
        <v>NO OK</v>
      </c>
      <c r="D30" s="252">
        <f t="shared" si="4"/>
        <v>0</v>
      </c>
      <c r="E30" s="251" t="str">
        <f>IF('AERnnova S'!Z27&gt;=1,"OK","NO OK")</f>
        <v>NO OK</v>
      </c>
      <c r="F30" s="252">
        <f t="shared" ref="F30" si="100">IF(E30="OK",0.03333,0)</f>
        <v>0</v>
      </c>
      <c r="G30" s="251" t="str">
        <f>IF(Avery!Z27&gt;=1,"OK","NO OK")</f>
        <v>NO OK</v>
      </c>
      <c r="H30" s="252">
        <f t="shared" ref="H30" si="101">IF(G30="OK",0.03333,0)</f>
        <v>0</v>
      </c>
      <c r="I30" s="251" t="str">
        <f>IF(Beach!R27&gt;=1,"OK","NO OK")</f>
        <v>NO OK</v>
      </c>
      <c r="J30" s="252">
        <f t="shared" ref="J30" si="102">IF(I30="OK",0.03333,0)</f>
        <v>0</v>
      </c>
      <c r="K30" s="251" t="str">
        <f>IF(Bravo!Z27&gt;=1,"OK","NO OK")</f>
        <v>NO OK</v>
      </c>
      <c r="L30" s="252">
        <f t="shared" ref="L30" si="103">IF(K30="OK",0.03333,0)</f>
        <v>0</v>
      </c>
      <c r="M30" s="251" t="str">
        <f>IF(Cooper!Z27&gt;=1,"OK","NO OK")</f>
        <v>NO OK</v>
      </c>
      <c r="N30" s="252">
        <f t="shared" si="4"/>
        <v>0</v>
      </c>
      <c r="O30" s="251" t="str">
        <f>IF(Crown!Z27&gt;=1,"OK","NO OK")</f>
        <v>NO OK</v>
      </c>
      <c r="P30" s="252">
        <f t="shared" si="4"/>
        <v>0</v>
      </c>
      <c r="Q30" s="251" t="str">
        <f>IF(Drenc!Z27&gt;=1,"OK","NO OK")</f>
        <v>NO OK</v>
      </c>
      <c r="R30" s="251"/>
      <c r="S30" s="251" t="str">
        <f>IF(Eaton!Z27&gt;=1,"OK","NO OK")</f>
        <v>NO OK</v>
      </c>
      <c r="T30" s="252">
        <f t="shared" si="4"/>
        <v>0</v>
      </c>
      <c r="U30" s="251" t="str">
        <f>IF(Elicamex!Z27&gt;=1,"OK","NO OK")</f>
        <v>NO OK</v>
      </c>
      <c r="V30" s="252">
        <f t="shared" si="4"/>
        <v>0</v>
      </c>
      <c r="W30" s="251" t="str">
        <f>IF(Euro!Z27&gt;=1,"OK","NO OK")</f>
        <v>NO OK</v>
      </c>
      <c r="X30" s="252">
        <f t="shared" si="4"/>
        <v>0</v>
      </c>
      <c r="Y30" s="251" t="str">
        <f>IF(Foam!Z27&gt;=1,"OK","NO OK")</f>
        <v>NO OK</v>
      </c>
      <c r="Z30" s="252">
        <f t="shared" si="5"/>
        <v>0</v>
      </c>
      <c r="AA30" s="251" t="str">
        <f>IF(Fracsa..!Z27&gt;=1,"OK","NO OK")</f>
        <v>NO OK</v>
      </c>
      <c r="AB30" s="252">
        <f t="shared" si="4"/>
        <v>0</v>
      </c>
      <c r="AC30" s="251" t="str">
        <f>IF(Hitachi!Z27&gt;=1,"OK","NO OK")</f>
        <v>NO OK</v>
      </c>
      <c r="AD30" s="252">
        <f t="shared" si="4"/>
        <v>0</v>
      </c>
      <c r="AE30" s="251" t="str">
        <f>IF(Innovia!Z27&gt;=1,"OK","NO OK")</f>
        <v>NO OK</v>
      </c>
      <c r="AF30" s="252">
        <f t="shared" si="6"/>
        <v>0</v>
      </c>
      <c r="AG30" s="251" t="str">
        <f>IF(IPC!Z27&gt;=1,"OK","NO OK")</f>
        <v>NO OK</v>
      </c>
      <c r="AH30" s="252">
        <f t="shared" si="7"/>
        <v>0</v>
      </c>
      <c r="AI30" s="251" t="str">
        <f>IF(Jafra!Z27&gt;=1,"OK","NO OK")</f>
        <v>NO OK</v>
      </c>
      <c r="AJ30" s="252">
        <f t="shared" si="8"/>
        <v>0</v>
      </c>
      <c r="AK30" s="251" t="str">
        <f>IF(Kemsus!Z27&gt;=1,"OK","NO OK")</f>
        <v>NO OK</v>
      </c>
      <c r="AL30" s="252">
        <f t="shared" si="9"/>
        <v>0</v>
      </c>
      <c r="AM30" s="251" t="str">
        <f>IF('KH Méx'!Z27&gt;=1,"OK","NO OK")</f>
        <v>NO OK</v>
      </c>
      <c r="AN30" s="252">
        <f t="shared" si="10"/>
        <v>0</v>
      </c>
      <c r="AO30" s="251" t="str">
        <f>IF(Kluber!Z27&gt;=1,"OK","NO OK")</f>
        <v>NO OK</v>
      </c>
      <c r="AP30" s="252">
        <f t="shared" si="11"/>
        <v>0</v>
      </c>
      <c r="AQ30" s="251" t="str">
        <f>IF(Martinrea!Z27&gt;=1,"OK","NO OK")</f>
        <v>NO OK</v>
      </c>
      <c r="AR30" s="252">
        <f t="shared" si="12"/>
        <v>0</v>
      </c>
      <c r="AS30" s="251" t="str">
        <f>IF(Messier!Z27&gt;=1,"OK","NO OK")</f>
        <v>NO OK</v>
      </c>
      <c r="AT30" s="252">
        <f t="shared" si="13"/>
        <v>0</v>
      </c>
      <c r="AU30" s="251" t="str">
        <f>IF(Metokote!Z27&gt;=1,"OK","NO OK")</f>
        <v>NO OK</v>
      </c>
      <c r="AV30" s="252">
        <f t="shared" si="14"/>
        <v>0</v>
      </c>
      <c r="AW30" s="251" t="str">
        <f>IF(Narmx!Z27&gt;=1,"OK","NO OK")</f>
        <v>NO OK</v>
      </c>
      <c r="AX30" s="252">
        <f t="shared" si="15"/>
        <v>0</v>
      </c>
      <c r="AY30" s="251" t="str">
        <f>IF(Norgren!Z27&gt;=1,"OK","NO OK")</f>
        <v>NO OK</v>
      </c>
      <c r="AZ30" s="252">
        <f t="shared" si="16"/>
        <v>0</v>
      </c>
      <c r="BA30" s="251" t="str">
        <f>IF(Rohm!Z27&gt;=1,"OK","NO OK")</f>
        <v>NO OK</v>
      </c>
      <c r="BB30" s="252">
        <f t="shared" si="17"/>
        <v>0</v>
      </c>
      <c r="BC30" s="251" t="str">
        <f>IF(Ronal!Z27&gt;=1,"OK","NO OK")</f>
        <v>NO OK</v>
      </c>
      <c r="BD30" s="252">
        <f t="shared" si="18"/>
        <v>0</v>
      </c>
      <c r="BE30" s="251" t="str">
        <f>IF(Samsung!Z27&gt;=1,"OK","NO OK")</f>
        <v>NO OK</v>
      </c>
      <c r="BF30" s="252">
        <f t="shared" si="19"/>
        <v>0</v>
      </c>
      <c r="BG30" s="251" t="str">
        <f>IF('TRW Frenos'!Z27&gt;=1,"OK","NO OK")</f>
        <v>NO OK</v>
      </c>
      <c r="BH30" s="252">
        <f t="shared" si="20"/>
        <v>0</v>
      </c>
      <c r="BI30" s="251" t="str">
        <f>IF(UltraManufacturing!Z27&gt;=1,"OK","NO OK")</f>
        <v>NO OK</v>
      </c>
      <c r="BJ30" s="252">
        <f t="shared" si="21"/>
        <v>0</v>
      </c>
      <c r="BK30" s="251" t="str">
        <f>IF(Valeo!Z27&gt;=1,"OK","NO OK")</f>
        <v>OK</v>
      </c>
      <c r="BL30" s="252">
        <f t="shared" si="22"/>
        <v>3.3329999999999999E-2</v>
      </c>
      <c r="BM30" s="251" t="str">
        <f>IF(VRK!R27&gt;=1,"OK","NO OK")</f>
        <v>OK</v>
      </c>
      <c r="BN30" s="252">
        <f t="shared" si="23"/>
        <v>3.3329999999999999E-2</v>
      </c>
    </row>
    <row r="31" spans="2:66">
      <c r="B31" s="247">
        <v>9</v>
      </c>
      <c r="C31" s="251" t="str">
        <f>IF('AERnnova C'!Z28&gt;=1,"OK","NO OK")</f>
        <v>NO OK</v>
      </c>
      <c r="D31" s="252">
        <f t="shared" si="4"/>
        <v>0</v>
      </c>
      <c r="E31" s="251" t="str">
        <f>IF('AERnnova S'!Z28&gt;=1,"OK","NO OK")</f>
        <v>NO OK</v>
      </c>
      <c r="F31" s="252">
        <f t="shared" ref="F31" si="104">IF(E31="OK",0.03333,0)</f>
        <v>0</v>
      </c>
      <c r="G31" s="251" t="str">
        <f>IF(Avery!Z28&gt;=1,"OK","NO OK")</f>
        <v>NO OK</v>
      </c>
      <c r="H31" s="252">
        <f t="shared" ref="H31" si="105">IF(G31="OK",0.03333,0)</f>
        <v>0</v>
      </c>
      <c r="I31" s="251" t="str">
        <f>IF(Beach!R28&gt;=1,"OK","NO OK")</f>
        <v>NO OK</v>
      </c>
      <c r="J31" s="252">
        <f t="shared" ref="J31" si="106">IF(I31="OK",0.03333,0)</f>
        <v>0</v>
      </c>
      <c r="K31" s="251" t="str">
        <f>IF(Bravo!Z28&gt;=1,"OK","NO OK")</f>
        <v>NO OK</v>
      </c>
      <c r="L31" s="252">
        <f t="shared" ref="L31" si="107">IF(K31="OK",0.03333,0)</f>
        <v>0</v>
      </c>
      <c r="M31" s="251" t="str">
        <f>IF(Cooper!Z28&gt;=1,"OK","NO OK")</f>
        <v>NO OK</v>
      </c>
      <c r="N31" s="252">
        <f t="shared" si="4"/>
        <v>0</v>
      </c>
      <c r="O31" s="251" t="str">
        <f>IF(Crown!Z28&gt;=1,"OK","NO OK")</f>
        <v>NO OK</v>
      </c>
      <c r="P31" s="252">
        <f t="shared" si="4"/>
        <v>0</v>
      </c>
      <c r="Q31" s="251" t="str">
        <f>IF(Drenc!Z28&gt;=1,"OK","NO OK")</f>
        <v>NO OK</v>
      </c>
      <c r="R31" s="251"/>
      <c r="S31" s="251" t="str">
        <f>IF(Eaton!Z28&gt;=1,"OK","NO OK")</f>
        <v>NO OK</v>
      </c>
      <c r="T31" s="252">
        <f t="shared" si="4"/>
        <v>0</v>
      </c>
      <c r="U31" s="251" t="str">
        <f>IF(Elicamex!Z28&gt;=1,"OK","NO OK")</f>
        <v>NO OK</v>
      </c>
      <c r="V31" s="252">
        <f t="shared" si="4"/>
        <v>0</v>
      </c>
      <c r="W31" s="251" t="str">
        <f>IF(Euro!Z28&gt;=1,"OK","NO OK")</f>
        <v>NO OK</v>
      </c>
      <c r="X31" s="252">
        <f t="shared" si="4"/>
        <v>0</v>
      </c>
      <c r="Y31" s="251" t="str">
        <f>IF(Foam!Z28&gt;=1,"OK","NO OK")</f>
        <v>NO OK</v>
      </c>
      <c r="Z31" s="252">
        <f t="shared" si="5"/>
        <v>0</v>
      </c>
      <c r="AA31" s="251" t="str">
        <f>IF(Fracsa..!Z28&gt;=1,"OK","NO OK")</f>
        <v>NO OK</v>
      </c>
      <c r="AB31" s="252">
        <f t="shared" si="4"/>
        <v>0</v>
      </c>
      <c r="AC31" s="251" t="str">
        <f>IF(Hitachi!Z28&gt;=1,"OK","NO OK")</f>
        <v>NO OK</v>
      </c>
      <c r="AD31" s="252">
        <f t="shared" ref="AD31:AD38" si="108">IF(AC31="OK",0.03333,0)</f>
        <v>0</v>
      </c>
      <c r="AE31" s="251" t="str">
        <f>IF(Innovia!Z28&gt;=1,"OK","NO OK")</f>
        <v>NO OK</v>
      </c>
      <c r="AF31" s="252">
        <f t="shared" si="6"/>
        <v>0</v>
      </c>
      <c r="AG31" s="251" t="str">
        <f>IF(IPC!Z28&gt;=1,"OK","NO OK")</f>
        <v>NO OK</v>
      </c>
      <c r="AH31" s="252">
        <f t="shared" si="7"/>
        <v>0</v>
      </c>
      <c r="AI31" s="251" t="str">
        <f>IF(Jafra!Z28&gt;=1,"OK","NO OK")</f>
        <v>NO OK</v>
      </c>
      <c r="AJ31" s="252">
        <f t="shared" si="8"/>
        <v>0</v>
      </c>
      <c r="AK31" s="251" t="str">
        <f>IF(Kemsus!Z28&gt;=1,"OK","NO OK")</f>
        <v>NO OK</v>
      </c>
      <c r="AL31" s="252">
        <f t="shared" si="9"/>
        <v>0</v>
      </c>
      <c r="AM31" s="251" t="str">
        <f>IF('KH Méx'!Z28&gt;=1,"OK","NO OK")</f>
        <v>NO OK</v>
      </c>
      <c r="AN31" s="252">
        <f t="shared" si="10"/>
        <v>0</v>
      </c>
      <c r="AO31" s="251" t="str">
        <f>IF(Kluber!Z28&gt;=1,"OK","NO OK")</f>
        <v>NO OK</v>
      </c>
      <c r="AP31" s="252">
        <f t="shared" si="11"/>
        <v>0</v>
      </c>
      <c r="AQ31" s="251" t="str">
        <f>IF(Martinrea!Z28&gt;=1,"OK","NO OK")</f>
        <v>NO OK</v>
      </c>
      <c r="AR31" s="252">
        <f t="shared" si="12"/>
        <v>0</v>
      </c>
      <c r="AS31" s="251" t="str">
        <f>IF(Messier!Z28&gt;=1,"OK","NO OK")</f>
        <v>NO OK</v>
      </c>
      <c r="AT31" s="252">
        <f t="shared" si="13"/>
        <v>0</v>
      </c>
      <c r="AU31" s="251" t="str">
        <f>IF(Metokote!Z28&gt;=1,"OK","NO OK")</f>
        <v>NO OK</v>
      </c>
      <c r="AV31" s="252">
        <f t="shared" si="14"/>
        <v>0</v>
      </c>
      <c r="AW31" s="251" t="str">
        <f>IF(Narmx!Z28&gt;=1,"OK","NO OK")</f>
        <v>NO OK</v>
      </c>
      <c r="AX31" s="252">
        <f t="shared" si="15"/>
        <v>0</v>
      </c>
      <c r="AY31" s="251" t="str">
        <f>IF(Norgren!Z28&gt;=1,"OK","NO OK")</f>
        <v>NO OK</v>
      </c>
      <c r="AZ31" s="252">
        <f t="shared" si="16"/>
        <v>0</v>
      </c>
      <c r="BA31" s="251" t="str">
        <f>IF(Rohm!Z28&gt;=1,"OK","NO OK")</f>
        <v>NO OK</v>
      </c>
      <c r="BB31" s="252">
        <f t="shared" si="17"/>
        <v>0</v>
      </c>
      <c r="BC31" s="251" t="str">
        <f>IF(Ronal!Z28&gt;=1,"OK","NO OK")</f>
        <v>NO OK</v>
      </c>
      <c r="BD31" s="252">
        <f t="shared" si="18"/>
        <v>0</v>
      </c>
      <c r="BE31" s="251" t="str">
        <f>IF(Samsung!Z28&gt;=1,"OK","NO OK")</f>
        <v>NO OK</v>
      </c>
      <c r="BF31" s="252">
        <f t="shared" si="19"/>
        <v>0</v>
      </c>
      <c r="BG31" s="251" t="str">
        <f>IF('TRW Frenos'!Z28&gt;=1,"OK","NO OK")</f>
        <v>NO OK</v>
      </c>
      <c r="BH31" s="252">
        <f t="shared" si="20"/>
        <v>0</v>
      </c>
      <c r="BI31" s="251" t="str">
        <f>IF(UltraManufacturing!Z28&gt;=1,"OK","NO OK")</f>
        <v>NO OK</v>
      </c>
      <c r="BJ31" s="252">
        <f t="shared" si="21"/>
        <v>0</v>
      </c>
      <c r="BK31" s="251" t="str">
        <f>IF(Valeo!Z28&gt;=1,"OK","NO OK")</f>
        <v>OK</v>
      </c>
      <c r="BL31" s="252">
        <f t="shared" si="22"/>
        <v>3.3329999999999999E-2</v>
      </c>
      <c r="BM31" s="251" t="str">
        <f>IF(VRK!R28&gt;=1,"OK","NO OK")</f>
        <v>OK</v>
      </c>
      <c r="BN31" s="252">
        <f t="shared" si="23"/>
        <v>3.3329999999999999E-2</v>
      </c>
    </row>
    <row r="32" spans="2:66">
      <c r="B32" s="247">
        <v>8</v>
      </c>
      <c r="C32" s="251" t="str">
        <f>IF('AERnnova C'!Z29&gt;=1,"OK","NO OK")</f>
        <v>NO OK</v>
      </c>
      <c r="D32" s="252">
        <f t="shared" si="4"/>
        <v>0</v>
      </c>
      <c r="E32" s="251" t="str">
        <f>IF('AERnnova S'!Z29&gt;=1,"OK","NO OK")</f>
        <v>NO OK</v>
      </c>
      <c r="F32" s="252">
        <f t="shared" ref="F32" si="109">IF(E32="OK",0.03333,0)</f>
        <v>0</v>
      </c>
      <c r="G32" s="251" t="str">
        <f>IF(Avery!Z29&gt;=1,"OK","NO OK")</f>
        <v>NO OK</v>
      </c>
      <c r="H32" s="252">
        <f t="shared" ref="H32" si="110">IF(G32="OK",0.03333,0)</f>
        <v>0</v>
      </c>
      <c r="I32" s="251" t="str">
        <f>IF(Beach!R29&gt;=1,"OK","NO OK")</f>
        <v>NO OK</v>
      </c>
      <c r="J32" s="252">
        <f t="shared" ref="J32" si="111">IF(I32="OK",0.03333,0)</f>
        <v>0</v>
      </c>
      <c r="K32" s="251" t="str">
        <f>IF(Bravo!Z29&gt;=1,"OK","NO OK")</f>
        <v>NO OK</v>
      </c>
      <c r="L32" s="252">
        <f t="shared" ref="L32" si="112">IF(K32="OK",0.03333,0)</f>
        <v>0</v>
      </c>
      <c r="M32" s="251" t="str">
        <f>IF(Cooper!Z29&gt;=1,"OK","NO OK")</f>
        <v>NO OK</v>
      </c>
      <c r="N32" s="252">
        <f t="shared" si="4"/>
        <v>0</v>
      </c>
      <c r="O32" s="251" t="str">
        <f>IF(Crown!Z29&gt;=1,"OK","NO OK")</f>
        <v>NO OK</v>
      </c>
      <c r="P32" s="252">
        <f t="shared" si="4"/>
        <v>0</v>
      </c>
      <c r="Q32" s="251" t="str">
        <f>IF(Drenc!Z29&gt;=1,"OK","NO OK")</f>
        <v>NO OK</v>
      </c>
      <c r="R32" s="251"/>
      <c r="S32" s="251" t="str">
        <f>IF(Eaton!Z29&gt;=1,"OK","NO OK")</f>
        <v>NO OK</v>
      </c>
      <c r="T32" s="252">
        <f t="shared" si="4"/>
        <v>0</v>
      </c>
      <c r="U32" s="251" t="str">
        <f>IF(Elicamex!Z29&gt;=1,"OK","NO OK")</f>
        <v>NO OK</v>
      </c>
      <c r="V32" s="252">
        <f t="shared" si="4"/>
        <v>0</v>
      </c>
      <c r="W32" s="251" t="str">
        <f>IF(Euro!Z29&gt;=1,"OK","NO OK")</f>
        <v>NO OK</v>
      </c>
      <c r="X32" s="252">
        <f t="shared" si="4"/>
        <v>0</v>
      </c>
      <c r="Y32" s="251" t="str">
        <f>IF(Foam!Z29&gt;=1,"OK","NO OK")</f>
        <v>NO OK</v>
      </c>
      <c r="Z32" s="252">
        <f t="shared" si="5"/>
        <v>0</v>
      </c>
      <c r="AA32" s="251" t="str">
        <f>IF(Fracsa..!Z29&gt;=1,"OK","NO OK")</f>
        <v>NO OK</v>
      </c>
      <c r="AB32" s="252">
        <f t="shared" si="4"/>
        <v>0</v>
      </c>
      <c r="AC32" s="251" t="str">
        <f>IF(Hitachi!Z29&gt;=1,"OK","NO OK")</f>
        <v>NO OK</v>
      </c>
      <c r="AD32" s="252">
        <f t="shared" si="108"/>
        <v>0</v>
      </c>
      <c r="AE32" s="251" t="str">
        <f>IF(Innovia!Z29&gt;=1,"OK","NO OK")</f>
        <v>NO OK</v>
      </c>
      <c r="AF32" s="252">
        <f t="shared" si="6"/>
        <v>0</v>
      </c>
      <c r="AG32" s="251" t="str">
        <f>IF(IPC!Z29&gt;=1,"OK","NO OK")</f>
        <v>NO OK</v>
      </c>
      <c r="AH32" s="252">
        <f t="shared" si="7"/>
        <v>0</v>
      </c>
      <c r="AI32" s="251" t="str">
        <f>IF(Jafra!Z29&gt;=1,"OK","NO OK")</f>
        <v>NO OK</v>
      </c>
      <c r="AJ32" s="252">
        <f t="shared" si="8"/>
        <v>0</v>
      </c>
      <c r="AK32" s="251" t="str">
        <f>IF(Kemsus!Z29&gt;=1,"OK","NO OK")</f>
        <v>NO OK</v>
      </c>
      <c r="AL32" s="252">
        <f t="shared" si="9"/>
        <v>0</v>
      </c>
      <c r="AM32" s="251" t="str">
        <f>IF('KH Méx'!Z29&gt;=1,"OK","NO OK")</f>
        <v>NO OK</v>
      </c>
      <c r="AN32" s="252">
        <f t="shared" si="10"/>
        <v>0</v>
      </c>
      <c r="AO32" s="251" t="str">
        <f>IF(Kluber!Z29&gt;=1,"OK","NO OK")</f>
        <v>NO OK</v>
      </c>
      <c r="AP32" s="252">
        <f t="shared" si="11"/>
        <v>0</v>
      </c>
      <c r="AQ32" s="251" t="str">
        <f>IF(Martinrea!Z29&gt;=1,"OK","NO OK")</f>
        <v>NO OK</v>
      </c>
      <c r="AR32" s="252">
        <f t="shared" si="12"/>
        <v>0</v>
      </c>
      <c r="AS32" s="251" t="str">
        <f>IF(Messier!Z29&gt;=1,"OK","NO OK")</f>
        <v>NO OK</v>
      </c>
      <c r="AT32" s="252">
        <f t="shared" si="13"/>
        <v>0</v>
      </c>
      <c r="AU32" s="251" t="str">
        <f>IF(Metokote!Z29&gt;=1,"OK","NO OK")</f>
        <v>NO OK</v>
      </c>
      <c r="AV32" s="252">
        <f t="shared" si="14"/>
        <v>0</v>
      </c>
      <c r="AW32" s="251" t="str">
        <f>IF(Narmx!Z29&gt;=1,"OK","NO OK")</f>
        <v>NO OK</v>
      </c>
      <c r="AX32" s="252">
        <f t="shared" si="15"/>
        <v>0</v>
      </c>
      <c r="AY32" s="251" t="str">
        <f>IF(Norgren!Z29&gt;=1,"OK","NO OK")</f>
        <v>NO OK</v>
      </c>
      <c r="AZ32" s="252">
        <f t="shared" si="16"/>
        <v>0</v>
      </c>
      <c r="BA32" s="251" t="str">
        <f>IF(Rohm!Z29&gt;=1,"OK","NO OK")</f>
        <v>NO OK</v>
      </c>
      <c r="BB32" s="252">
        <f t="shared" si="17"/>
        <v>0</v>
      </c>
      <c r="BC32" s="251" t="str">
        <f>IF(Ronal!Z29&gt;=1,"OK","NO OK")</f>
        <v>NO OK</v>
      </c>
      <c r="BD32" s="252">
        <f t="shared" si="18"/>
        <v>0</v>
      </c>
      <c r="BE32" s="251" t="str">
        <f>IF(Samsung!Z29&gt;=1,"OK","NO OK")</f>
        <v>NO OK</v>
      </c>
      <c r="BF32" s="252">
        <f t="shared" si="19"/>
        <v>0</v>
      </c>
      <c r="BG32" s="251" t="str">
        <f>IF('TRW Frenos'!Z29&gt;=1,"OK","NO OK")</f>
        <v>NO OK</v>
      </c>
      <c r="BH32" s="252">
        <f t="shared" si="20"/>
        <v>0</v>
      </c>
      <c r="BI32" s="251" t="str">
        <f>IF(UltraManufacturing!Z29&gt;=1,"OK","NO OK")</f>
        <v>NO OK</v>
      </c>
      <c r="BJ32" s="252">
        <f t="shared" si="21"/>
        <v>0</v>
      </c>
      <c r="BK32" s="251" t="str">
        <f>IF(Valeo!Z29&gt;=1,"OK","NO OK")</f>
        <v>OK</v>
      </c>
      <c r="BL32" s="252">
        <f t="shared" si="22"/>
        <v>3.3329999999999999E-2</v>
      </c>
      <c r="BM32" s="251" t="str">
        <f>IF(VRK!R29&gt;=1,"OK","NO OK")</f>
        <v>OK</v>
      </c>
      <c r="BN32" s="252">
        <f t="shared" si="23"/>
        <v>3.3329999999999999E-2</v>
      </c>
    </row>
    <row r="33" spans="1:69">
      <c r="B33" s="247">
        <v>7</v>
      </c>
      <c r="C33" s="251" t="str">
        <f>IF('AERnnova C'!Z30&gt;=1,"OK","NO OK")</f>
        <v>NO OK</v>
      </c>
      <c r="D33" s="252">
        <f t="shared" si="4"/>
        <v>0</v>
      </c>
      <c r="E33" s="251" t="str">
        <f>IF('AERnnova S'!Z30&gt;=1,"OK","NO OK")</f>
        <v>NO OK</v>
      </c>
      <c r="F33" s="252">
        <f t="shared" ref="F33" si="113">IF(E33="OK",0.03333,0)</f>
        <v>0</v>
      </c>
      <c r="G33" s="251" t="str">
        <f>IF(Avery!Z30&gt;=1,"OK","NO OK")</f>
        <v>NO OK</v>
      </c>
      <c r="H33" s="252">
        <f t="shared" ref="H33" si="114">IF(G33="OK",0.03333,0)</f>
        <v>0</v>
      </c>
      <c r="I33" s="251" t="str">
        <f>IF(Beach!R30&gt;=1,"OK","NO OK")</f>
        <v>NO OK</v>
      </c>
      <c r="J33" s="252">
        <f t="shared" ref="J33" si="115">IF(I33="OK",0.03333,0)</f>
        <v>0</v>
      </c>
      <c r="K33" s="251" t="str">
        <f>IF(Bravo!Z30&gt;=1,"OK","NO OK")</f>
        <v>NO OK</v>
      </c>
      <c r="L33" s="252">
        <f t="shared" ref="L33" si="116">IF(K33="OK",0.03333,0)</f>
        <v>0</v>
      </c>
      <c r="M33" s="251" t="str">
        <f>IF(Cooper!Z30&gt;=1,"OK","NO OK")</f>
        <v>NO OK</v>
      </c>
      <c r="N33" s="252">
        <f t="shared" si="4"/>
        <v>0</v>
      </c>
      <c r="O33" s="251" t="str">
        <f>IF(Crown!Z30&gt;=1,"OK","NO OK")</f>
        <v>NO OK</v>
      </c>
      <c r="P33" s="252">
        <f t="shared" si="4"/>
        <v>0</v>
      </c>
      <c r="Q33" s="251" t="str">
        <f>IF(Drenc!Z30&gt;=1,"OK","NO OK")</f>
        <v>NO OK</v>
      </c>
      <c r="R33" s="251"/>
      <c r="S33" s="251" t="str">
        <f>IF(Eaton!Z30&gt;=1,"OK","NO OK")</f>
        <v>NO OK</v>
      </c>
      <c r="T33" s="252">
        <f t="shared" si="4"/>
        <v>0</v>
      </c>
      <c r="U33" s="251" t="str">
        <f>IF(Elicamex!Z30&gt;=1,"OK","NO OK")</f>
        <v>NO OK</v>
      </c>
      <c r="V33" s="252">
        <f t="shared" si="4"/>
        <v>0</v>
      </c>
      <c r="W33" s="251" t="str">
        <f>IF(Euro!Z30&gt;=1,"OK","NO OK")</f>
        <v>NO OK</v>
      </c>
      <c r="X33" s="252">
        <f t="shared" si="4"/>
        <v>0</v>
      </c>
      <c r="Y33" s="251" t="str">
        <f>IF(Foam!Z30&gt;=1,"OK","NO OK")</f>
        <v>NO OK</v>
      </c>
      <c r="Z33" s="252">
        <f t="shared" si="5"/>
        <v>0</v>
      </c>
      <c r="AA33" s="251" t="str">
        <f>IF(Fracsa..!Z30&gt;=1,"OK","NO OK")</f>
        <v>NO OK</v>
      </c>
      <c r="AB33" s="252">
        <f t="shared" si="4"/>
        <v>0</v>
      </c>
      <c r="AC33" s="251" t="str">
        <f>IF(Hitachi!Z30&gt;=1,"OK","NO OK")</f>
        <v>NO OK</v>
      </c>
      <c r="AD33" s="252">
        <f t="shared" si="108"/>
        <v>0</v>
      </c>
      <c r="AE33" s="251" t="str">
        <f>IF(Innovia!Z30&gt;=1,"OK","NO OK")</f>
        <v>NO OK</v>
      </c>
      <c r="AF33" s="252">
        <f t="shared" si="6"/>
        <v>0</v>
      </c>
      <c r="AG33" s="251" t="str">
        <f>IF(IPC!Z30&gt;=1,"OK","NO OK")</f>
        <v>NO OK</v>
      </c>
      <c r="AH33" s="252">
        <f t="shared" si="7"/>
        <v>0</v>
      </c>
      <c r="AI33" s="251" t="str">
        <f>IF(Jafra!Z30&gt;=1,"OK","NO OK")</f>
        <v>NO OK</v>
      </c>
      <c r="AJ33" s="252">
        <f t="shared" si="8"/>
        <v>0</v>
      </c>
      <c r="AK33" s="251" t="str">
        <f>IF(Kemsus!Z30&gt;=1,"OK","NO OK")</f>
        <v>NO OK</v>
      </c>
      <c r="AL33" s="252">
        <f t="shared" si="9"/>
        <v>0</v>
      </c>
      <c r="AM33" s="251" t="str">
        <f>IF('KH Méx'!Z30&gt;=1,"OK","NO OK")</f>
        <v>NO OK</v>
      </c>
      <c r="AN33" s="252">
        <f t="shared" si="10"/>
        <v>0</v>
      </c>
      <c r="AO33" s="251" t="str">
        <f>IF(Kluber!Z30&gt;=1,"OK","NO OK")</f>
        <v>NO OK</v>
      </c>
      <c r="AP33" s="252">
        <f t="shared" si="11"/>
        <v>0</v>
      </c>
      <c r="AQ33" s="251" t="str">
        <f>IF(Martinrea!Z30&gt;=1,"OK","NO OK")</f>
        <v>NO OK</v>
      </c>
      <c r="AR33" s="252">
        <f t="shared" si="12"/>
        <v>0</v>
      </c>
      <c r="AS33" s="251" t="str">
        <f>IF(Messier!Z30&gt;=1,"OK","NO OK")</f>
        <v>NO OK</v>
      </c>
      <c r="AT33" s="252">
        <f t="shared" si="13"/>
        <v>0</v>
      </c>
      <c r="AU33" s="251" t="str">
        <f>IF(Metokote!Z30&gt;=1,"OK","NO OK")</f>
        <v>NO OK</v>
      </c>
      <c r="AV33" s="252">
        <f t="shared" si="14"/>
        <v>0</v>
      </c>
      <c r="AW33" s="251" t="str">
        <f>IF(Narmx!Z30&gt;=1,"OK","NO OK")</f>
        <v>NO OK</v>
      </c>
      <c r="AX33" s="252">
        <f t="shared" si="15"/>
        <v>0</v>
      </c>
      <c r="AY33" s="251" t="str">
        <f>IF(Norgren!Z30&gt;=1,"OK","NO OK")</f>
        <v>NO OK</v>
      </c>
      <c r="AZ33" s="252">
        <f t="shared" si="16"/>
        <v>0</v>
      </c>
      <c r="BA33" s="251" t="str">
        <f>IF(Rohm!Z30&gt;=1,"OK","NO OK")</f>
        <v>NO OK</v>
      </c>
      <c r="BB33" s="252">
        <f t="shared" si="17"/>
        <v>0</v>
      </c>
      <c r="BC33" s="251" t="str">
        <f>IF(Ronal!Z30&gt;=1,"OK","NO OK")</f>
        <v>NO OK</v>
      </c>
      <c r="BD33" s="252">
        <f t="shared" si="18"/>
        <v>0</v>
      </c>
      <c r="BE33" s="251" t="str">
        <f>IF(Samsung!Z30&gt;=1,"OK","NO OK")</f>
        <v>NO OK</v>
      </c>
      <c r="BF33" s="252">
        <f t="shared" si="19"/>
        <v>0</v>
      </c>
      <c r="BG33" s="251" t="str">
        <f>IF('TRW Frenos'!Z30&gt;=1,"OK","NO OK")</f>
        <v>NO OK</v>
      </c>
      <c r="BH33" s="252">
        <f t="shared" si="20"/>
        <v>0</v>
      </c>
      <c r="BI33" s="251" t="str">
        <f>IF(UltraManufacturing!Z30&gt;=1,"OK","NO OK")</f>
        <v>NO OK</v>
      </c>
      <c r="BJ33" s="252">
        <f t="shared" si="21"/>
        <v>0</v>
      </c>
      <c r="BK33" s="251" t="str">
        <f>IF(Valeo!Z30&gt;=1,"OK","NO OK")</f>
        <v>OK</v>
      </c>
      <c r="BL33" s="252">
        <f t="shared" si="22"/>
        <v>3.3329999999999999E-2</v>
      </c>
      <c r="BM33" s="251" t="str">
        <f>IF(VRK!R30&gt;=1,"OK","NO OK")</f>
        <v>OK</v>
      </c>
      <c r="BN33" s="252">
        <f t="shared" si="23"/>
        <v>3.3329999999999999E-2</v>
      </c>
    </row>
    <row r="34" spans="1:69">
      <c r="B34" s="247">
        <v>6</v>
      </c>
      <c r="C34" s="251" t="str">
        <f>IF('AERnnova C'!Z31&gt;=1,"OK","NO OK")</f>
        <v>NO OK</v>
      </c>
      <c r="D34" s="252">
        <f t="shared" si="4"/>
        <v>0</v>
      </c>
      <c r="E34" s="251" t="str">
        <f>IF('AERnnova S'!Z31&gt;=1,"OK","NO OK")</f>
        <v>NO OK</v>
      </c>
      <c r="F34" s="252">
        <f t="shared" ref="F34" si="117">IF(E34="OK",0.03333,0)</f>
        <v>0</v>
      </c>
      <c r="G34" s="251" t="str">
        <f>IF(Avery!Z31&gt;=1,"OK","NO OK")</f>
        <v>NO OK</v>
      </c>
      <c r="H34" s="252">
        <f t="shared" ref="H34" si="118">IF(G34="OK",0.03333,0)</f>
        <v>0</v>
      </c>
      <c r="I34" s="251" t="str">
        <f>IF(Beach!R31&gt;=1,"OK","NO OK")</f>
        <v>NO OK</v>
      </c>
      <c r="J34" s="252">
        <f t="shared" ref="J34" si="119">IF(I34="OK",0.03333,0)</f>
        <v>0</v>
      </c>
      <c r="K34" s="251" t="str">
        <f>IF(Bravo!Z31&gt;=1,"OK","NO OK")</f>
        <v>NO OK</v>
      </c>
      <c r="L34" s="252">
        <f t="shared" ref="L34" si="120">IF(K34="OK",0.03333,0)</f>
        <v>0</v>
      </c>
      <c r="M34" s="251" t="str">
        <f>IF(Cooper!Z31&gt;=1,"OK","NO OK")</f>
        <v>NO OK</v>
      </c>
      <c r="N34" s="252">
        <f t="shared" si="4"/>
        <v>0</v>
      </c>
      <c r="O34" s="251" t="str">
        <f>IF(Crown!Z31&gt;=1,"OK","NO OK")</f>
        <v>NO OK</v>
      </c>
      <c r="P34" s="252">
        <f t="shared" si="4"/>
        <v>0</v>
      </c>
      <c r="Q34" s="251" t="str">
        <f>IF(Drenc!Z31&gt;=1,"OK","NO OK")</f>
        <v>NO OK</v>
      </c>
      <c r="R34" s="251"/>
      <c r="S34" s="251" t="str">
        <f>IF(Eaton!Z31&gt;=1,"OK","NO OK")</f>
        <v>NO OK</v>
      </c>
      <c r="T34" s="252">
        <f t="shared" si="4"/>
        <v>0</v>
      </c>
      <c r="U34" s="251" t="str">
        <f>IF(Elicamex!Z31&gt;=1,"OK","NO OK")</f>
        <v>NO OK</v>
      </c>
      <c r="V34" s="252">
        <f t="shared" si="4"/>
        <v>0</v>
      </c>
      <c r="W34" s="251" t="str">
        <f>IF(Euro!Z31&gt;=1,"OK","NO OK")</f>
        <v>NO OK</v>
      </c>
      <c r="X34" s="252">
        <f t="shared" si="4"/>
        <v>0</v>
      </c>
      <c r="Y34" s="251" t="str">
        <f>IF(Foam!Z31&gt;=1,"OK","NO OK")</f>
        <v>NO OK</v>
      </c>
      <c r="Z34" s="252">
        <f t="shared" si="5"/>
        <v>0</v>
      </c>
      <c r="AA34" s="251" t="str">
        <f>IF(Fracsa..!Z31&gt;=1,"OK","NO OK")</f>
        <v>NO OK</v>
      </c>
      <c r="AB34" s="252">
        <f t="shared" si="4"/>
        <v>0</v>
      </c>
      <c r="AC34" s="251" t="str">
        <f>IF(Hitachi!Z31&gt;=1,"OK","NO OK")</f>
        <v>NO OK</v>
      </c>
      <c r="AD34" s="252">
        <f t="shared" si="108"/>
        <v>0</v>
      </c>
      <c r="AE34" s="251" t="str">
        <f>IF(Innovia!Z31&gt;=1,"OK","NO OK")</f>
        <v>NO OK</v>
      </c>
      <c r="AF34" s="252">
        <f t="shared" si="6"/>
        <v>0</v>
      </c>
      <c r="AG34" s="251" t="str">
        <f>IF(IPC!Z31&gt;=1,"OK","NO OK")</f>
        <v>NO OK</v>
      </c>
      <c r="AH34" s="252">
        <f t="shared" si="7"/>
        <v>0</v>
      </c>
      <c r="AI34" s="251" t="str">
        <f>IF(Jafra!Z31&gt;=1,"OK","NO OK")</f>
        <v>NO OK</v>
      </c>
      <c r="AJ34" s="252">
        <f t="shared" si="8"/>
        <v>0</v>
      </c>
      <c r="AK34" s="251" t="str">
        <f>IF(Kemsus!Z31&gt;=1,"OK","NO OK")</f>
        <v>NO OK</v>
      </c>
      <c r="AL34" s="252">
        <f t="shared" si="9"/>
        <v>0</v>
      </c>
      <c r="AM34" s="251" t="str">
        <f>IF('KH Méx'!Z31&gt;=1,"OK","NO OK")</f>
        <v>NO OK</v>
      </c>
      <c r="AN34" s="252">
        <f t="shared" si="10"/>
        <v>0</v>
      </c>
      <c r="AO34" s="251" t="str">
        <f>IF(Kluber!Z31&gt;=1,"OK","NO OK")</f>
        <v>NO OK</v>
      </c>
      <c r="AP34" s="252">
        <f t="shared" si="11"/>
        <v>0</v>
      </c>
      <c r="AQ34" s="251" t="str">
        <f>IF(Martinrea!Z31&gt;=1,"OK","NO OK")</f>
        <v>NO OK</v>
      </c>
      <c r="AR34" s="252">
        <f t="shared" si="12"/>
        <v>0</v>
      </c>
      <c r="AS34" s="251" t="str">
        <f>IF(Messier!Z31&gt;=1,"OK","NO OK")</f>
        <v>NO OK</v>
      </c>
      <c r="AT34" s="252">
        <f t="shared" si="13"/>
        <v>0</v>
      </c>
      <c r="AU34" s="251" t="str">
        <f>IF(Metokote!Z31&gt;=1,"OK","NO OK")</f>
        <v>NO OK</v>
      </c>
      <c r="AV34" s="252">
        <f t="shared" si="14"/>
        <v>0</v>
      </c>
      <c r="AW34" s="251" t="str">
        <f>IF(Narmx!Z31&gt;=1,"OK","NO OK")</f>
        <v>NO OK</v>
      </c>
      <c r="AX34" s="252">
        <f t="shared" si="15"/>
        <v>0</v>
      </c>
      <c r="AY34" s="251" t="str">
        <f>IF(Norgren!Z31&gt;=1,"OK","NO OK")</f>
        <v>NO OK</v>
      </c>
      <c r="AZ34" s="252">
        <f t="shared" si="16"/>
        <v>0</v>
      </c>
      <c r="BA34" s="251" t="str">
        <f>IF(Rohm!Z31&gt;=1,"OK","NO OK")</f>
        <v>NO OK</v>
      </c>
      <c r="BB34" s="252">
        <f t="shared" si="17"/>
        <v>0</v>
      </c>
      <c r="BC34" s="251" t="str">
        <f>IF(Ronal!Z31&gt;=1,"OK","NO OK")</f>
        <v>NO OK</v>
      </c>
      <c r="BD34" s="252">
        <f t="shared" si="18"/>
        <v>0</v>
      </c>
      <c r="BE34" s="251" t="str">
        <f>IF(Samsung!Z31&gt;=1,"OK","NO OK")</f>
        <v>NO OK</v>
      </c>
      <c r="BF34" s="252">
        <f t="shared" si="19"/>
        <v>0</v>
      </c>
      <c r="BG34" s="251" t="str">
        <f>IF('TRW Frenos'!Z31&gt;=1,"OK","NO OK")</f>
        <v>NO OK</v>
      </c>
      <c r="BH34" s="252">
        <f t="shared" si="20"/>
        <v>0</v>
      </c>
      <c r="BI34" s="251" t="str">
        <f>IF(UltraManufacturing!Z31&gt;=1,"OK","NO OK")</f>
        <v>NO OK</v>
      </c>
      <c r="BJ34" s="252">
        <f t="shared" si="21"/>
        <v>0</v>
      </c>
      <c r="BK34" s="251" t="str">
        <f>IF(Valeo!Z31&gt;=1,"OK","NO OK")</f>
        <v>OK</v>
      </c>
      <c r="BL34" s="252">
        <f t="shared" si="22"/>
        <v>3.3329999999999999E-2</v>
      </c>
      <c r="BM34" s="251" t="str">
        <f>IF(VRK!R31&gt;=1,"OK","NO OK")</f>
        <v>OK</v>
      </c>
      <c r="BN34" s="252">
        <f t="shared" si="23"/>
        <v>3.3329999999999999E-2</v>
      </c>
    </row>
    <row r="35" spans="1:69">
      <c r="B35" s="247">
        <v>5</v>
      </c>
      <c r="C35" s="251" t="str">
        <f>IF('AERnnova C'!Z32&gt;=1,"OK","NO OK")</f>
        <v>NO OK</v>
      </c>
      <c r="D35" s="252">
        <f t="shared" si="4"/>
        <v>0</v>
      </c>
      <c r="E35" s="251" t="str">
        <f>IF('AERnnova S'!Z32&gt;=1,"OK","NO OK")</f>
        <v>NO OK</v>
      </c>
      <c r="F35" s="252">
        <f t="shared" ref="F35" si="121">IF(E35="OK",0.03333,0)</f>
        <v>0</v>
      </c>
      <c r="G35" s="251" t="str">
        <f>IF(Avery!Z32&gt;=1,"OK","NO OK")</f>
        <v>NO OK</v>
      </c>
      <c r="H35" s="252">
        <f t="shared" ref="H35" si="122">IF(G35="OK",0.03333,0)</f>
        <v>0</v>
      </c>
      <c r="I35" s="251" t="str">
        <f>IF(Beach!R32&gt;=1,"OK","NO OK")</f>
        <v>NO OK</v>
      </c>
      <c r="J35" s="252">
        <f t="shared" ref="J35" si="123">IF(I35="OK",0.03333,0)</f>
        <v>0</v>
      </c>
      <c r="K35" s="251" t="str">
        <f>IF(Bravo!Z32&gt;=1,"OK","NO OK")</f>
        <v>NO OK</v>
      </c>
      <c r="L35" s="252">
        <f t="shared" ref="L35" si="124">IF(K35="OK",0.03333,0)</f>
        <v>0</v>
      </c>
      <c r="M35" s="251" t="str">
        <f>IF(Cooper!Z32&gt;=1,"OK","NO OK")</f>
        <v>NO OK</v>
      </c>
      <c r="N35" s="252">
        <f t="shared" si="4"/>
        <v>0</v>
      </c>
      <c r="O35" s="251" t="str">
        <f>IF(Crown!Z32&gt;=1,"OK","NO OK")</f>
        <v>NO OK</v>
      </c>
      <c r="P35" s="252">
        <f t="shared" si="4"/>
        <v>0</v>
      </c>
      <c r="Q35" s="251" t="str">
        <f>IF(Drenc!Z32&gt;=1,"OK","NO OK")</f>
        <v>NO OK</v>
      </c>
      <c r="R35" s="251"/>
      <c r="S35" s="251" t="str">
        <f>IF(Eaton!Z32&gt;=1,"OK","NO OK")</f>
        <v>NO OK</v>
      </c>
      <c r="T35" s="252">
        <f t="shared" si="4"/>
        <v>0</v>
      </c>
      <c r="U35" s="251" t="str">
        <f>IF(Elicamex!Z32&gt;=1,"OK","NO OK")</f>
        <v>NO OK</v>
      </c>
      <c r="V35" s="252">
        <f t="shared" si="4"/>
        <v>0</v>
      </c>
      <c r="W35" s="251" t="str">
        <f>IF(Euro!Z32&gt;=1,"OK","NO OK")</f>
        <v>NO OK</v>
      </c>
      <c r="X35" s="252">
        <f t="shared" si="4"/>
        <v>0</v>
      </c>
      <c r="Y35" s="251" t="str">
        <f>IF(Foam!Z32&gt;=1,"OK","NO OK")</f>
        <v>NO OK</v>
      </c>
      <c r="Z35" s="252">
        <f t="shared" si="5"/>
        <v>0</v>
      </c>
      <c r="AA35" s="251" t="str">
        <f>IF(Fracsa..!Z32&gt;=1,"OK","NO OK")</f>
        <v>NO OK</v>
      </c>
      <c r="AB35" s="252">
        <f t="shared" si="4"/>
        <v>0</v>
      </c>
      <c r="AC35" s="251" t="str">
        <f>IF(Hitachi!Z32&gt;=1,"OK","NO OK")</f>
        <v>NO OK</v>
      </c>
      <c r="AD35" s="252">
        <f t="shared" si="108"/>
        <v>0</v>
      </c>
      <c r="AE35" s="251" t="str">
        <f>IF(Innovia!Z32&gt;=1,"OK","NO OK")</f>
        <v>NO OK</v>
      </c>
      <c r="AF35" s="252">
        <f t="shared" si="6"/>
        <v>0</v>
      </c>
      <c r="AG35" s="251" t="str">
        <f>IF(IPC!Z32&gt;=1,"OK","NO OK")</f>
        <v>NO OK</v>
      </c>
      <c r="AH35" s="252">
        <f t="shared" si="7"/>
        <v>0</v>
      </c>
      <c r="AI35" s="251" t="str">
        <f>IF(Jafra!Z32&gt;=1,"OK","NO OK")</f>
        <v>NO OK</v>
      </c>
      <c r="AJ35" s="252">
        <f t="shared" si="8"/>
        <v>0</v>
      </c>
      <c r="AK35" s="251" t="str">
        <f>IF(Kemsus!Z32&gt;=1,"OK","NO OK")</f>
        <v>NO OK</v>
      </c>
      <c r="AL35" s="252">
        <f t="shared" si="9"/>
        <v>0</v>
      </c>
      <c r="AM35" s="251" t="str">
        <f>IF('KH Méx'!Z32&gt;=1,"OK","NO OK")</f>
        <v>NO OK</v>
      </c>
      <c r="AN35" s="252">
        <f t="shared" si="10"/>
        <v>0</v>
      </c>
      <c r="AO35" s="251" t="str">
        <f>IF(Kluber!Z32&gt;=1,"OK","NO OK")</f>
        <v>NO OK</v>
      </c>
      <c r="AP35" s="252">
        <f t="shared" si="11"/>
        <v>0</v>
      </c>
      <c r="AQ35" s="251" t="str">
        <f>IF(Martinrea!Z32&gt;=1,"OK","NO OK")</f>
        <v>NO OK</v>
      </c>
      <c r="AR35" s="252">
        <f t="shared" si="12"/>
        <v>0</v>
      </c>
      <c r="AS35" s="251" t="str">
        <f>IF(Messier!Z32&gt;=1,"OK","NO OK")</f>
        <v>NO OK</v>
      </c>
      <c r="AT35" s="252">
        <f t="shared" si="13"/>
        <v>0</v>
      </c>
      <c r="AU35" s="251" t="str">
        <f>IF(Metokote!Z32&gt;=1,"OK","NO OK")</f>
        <v>NO OK</v>
      </c>
      <c r="AV35" s="252">
        <f t="shared" si="14"/>
        <v>0</v>
      </c>
      <c r="AW35" s="251" t="str">
        <f>IF(Narmx!Z32&gt;=1,"OK","NO OK")</f>
        <v>NO OK</v>
      </c>
      <c r="AX35" s="252">
        <f t="shared" si="15"/>
        <v>0</v>
      </c>
      <c r="AY35" s="251" t="str">
        <f>IF(Norgren!Z32&gt;=1,"OK","NO OK")</f>
        <v>NO OK</v>
      </c>
      <c r="AZ35" s="252">
        <f t="shared" si="16"/>
        <v>0</v>
      </c>
      <c r="BA35" s="251" t="str">
        <f>IF(Rohm!Z32&gt;=1,"OK","NO OK")</f>
        <v>NO OK</v>
      </c>
      <c r="BB35" s="252">
        <f t="shared" si="17"/>
        <v>0</v>
      </c>
      <c r="BC35" s="251" t="str">
        <f>IF(Ronal!Z32&gt;=1,"OK","NO OK")</f>
        <v>NO OK</v>
      </c>
      <c r="BD35" s="252">
        <f t="shared" si="18"/>
        <v>0</v>
      </c>
      <c r="BE35" s="251" t="str">
        <f>IF(Samsung!Z32&gt;=1,"OK","NO OK")</f>
        <v>NO OK</v>
      </c>
      <c r="BF35" s="252">
        <f t="shared" si="19"/>
        <v>0</v>
      </c>
      <c r="BG35" s="251" t="str">
        <f>IF('TRW Frenos'!Z32&gt;=1,"OK","NO OK")</f>
        <v>NO OK</v>
      </c>
      <c r="BH35" s="252">
        <f t="shared" si="20"/>
        <v>0</v>
      </c>
      <c r="BI35" s="251" t="str">
        <f>IF(UltraManufacturing!Z32&gt;=1,"OK","NO OK")</f>
        <v>NO OK</v>
      </c>
      <c r="BJ35" s="252">
        <f t="shared" si="21"/>
        <v>0</v>
      </c>
      <c r="BK35" s="251" t="str">
        <f>IF(Valeo!Z32&gt;=1,"OK","NO OK")</f>
        <v>OK</v>
      </c>
      <c r="BL35" s="252">
        <f t="shared" si="22"/>
        <v>3.3329999999999999E-2</v>
      </c>
      <c r="BM35" s="251" t="str">
        <f>IF(VRK!R32&gt;=1,"OK","NO OK")</f>
        <v>OK</v>
      </c>
      <c r="BN35" s="252">
        <f t="shared" si="23"/>
        <v>3.3329999999999999E-2</v>
      </c>
    </row>
    <row r="36" spans="1:69">
      <c r="B36" s="247">
        <v>4</v>
      </c>
      <c r="C36" s="251" t="str">
        <f>IF('AERnnova C'!Z33&gt;=1,"OK","NO OK")</f>
        <v>NO OK</v>
      </c>
      <c r="D36" s="252">
        <f t="shared" si="4"/>
        <v>0</v>
      </c>
      <c r="E36" s="251" t="str">
        <f>IF('AERnnova S'!Z33&gt;=1,"OK","NO OK")</f>
        <v>NO OK</v>
      </c>
      <c r="F36" s="252">
        <f t="shared" ref="F36" si="125">IF(E36="OK",0.03333,0)</f>
        <v>0</v>
      </c>
      <c r="G36" s="251" t="str">
        <f>IF(Avery!Z33&gt;=1,"OK","NO OK")</f>
        <v>NO OK</v>
      </c>
      <c r="H36" s="252">
        <f t="shared" ref="H36" si="126">IF(G36="OK",0.03333,0)</f>
        <v>0</v>
      </c>
      <c r="I36" s="251" t="str">
        <f>IF(Beach!R33&gt;=1,"OK","NO OK")</f>
        <v>NO OK</v>
      </c>
      <c r="J36" s="252">
        <f t="shared" ref="J36" si="127">IF(I36="OK",0.03333,0)</f>
        <v>0</v>
      </c>
      <c r="K36" s="251" t="str">
        <f>IF(Bravo!Z33&gt;=1,"OK","NO OK")</f>
        <v>NO OK</v>
      </c>
      <c r="L36" s="252">
        <f t="shared" ref="L36" si="128">IF(K36="OK",0.03333,0)</f>
        <v>0</v>
      </c>
      <c r="M36" s="251" t="str">
        <f>IF(Cooper!Z33&gt;=1,"OK","NO OK")</f>
        <v>NO OK</v>
      </c>
      <c r="N36" s="252">
        <f t="shared" si="4"/>
        <v>0</v>
      </c>
      <c r="O36" s="251" t="str">
        <f>IF(Crown!Z33&gt;=1,"OK","NO OK")</f>
        <v>NO OK</v>
      </c>
      <c r="P36" s="252">
        <f t="shared" si="4"/>
        <v>0</v>
      </c>
      <c r="Q36" s="251" t="str">
        <f>IF(Drenc!Z33&gt;=1,"OK","NO OK")</f>
        <v>NO OK</v>
      </c>
      <c r="R36" s="251"/>
      <c r="S36" s="251" t="str">
        <f>IF(Eaton!Z33&gt;=1,"OK","NO OK")</f>
        <v>NO OK</v>
      </c>
      <c r="T36" s="252">
        <f t="shared" si="4"/>
        <v>0</v>
      </c>
      <c r="U36" s="251" t="str">
        <f>IF(Elicamex!Z33&gt;=1,"OK","NO OK")</f>
        <v>NO OK</v>
      </c>
      <c r="V36" s="252">
        <f t="shared" si="4"/>
        <v>0</v>
      </c>
      <c r="W36" s="251" t="str">
        <f>IF(Euro!Z33&gt;=1,"OK","NO OK")</f>
        <v>NO OK</v>
      </c>
      <c r="X36" s="252">
        <f t="shared" si="4"/>
        <v>0</v>
      </c>
      <c r="Y36" s="251" t="str">
        <f>IF(Foam!Z33&gt;=1,"OK","NO OK")</f>
        <v>NO OK</v>
      </c>
      <c r="Z36" s="252">
        <f t="shared" si="5"/>
        <v>0</v>
      </c>
      <c r="AA36" s="251" t="str">
        <f>IF(Fracsa..!Z33&gt;=1,"OK","NO OK")</f>
        <v>NO OK</v>
      </c>
      <c r="AB36" s="252">
        <f t="shared" si="4"/>
        <v>0</v>
      </c>
      <c r="AC36" s="251" t="str">
        <f>IF(Hitachi!Z33&gt;=1,"OK","NO OK")</f>
        <v>NO OK</v>
      </c>
      <c r="AD36" s="252">
        <f t="shared" si="108"/>
        <v>0</v>
      </c>
      <c r="AE36" s="251" t="str">
        <f>IF(Innovia!Z33&gt;=1,"OK","NO OK")</f>
        <v>NO OK</v>
      </c>
      <c r="AF36" s="252">
        <f t="shared" si="6"/>
        <v>0</v>
      </c>
      <c r="AG36" s="251" t="str">
        <f>IF(IPC!Z33&gt;=1,"OK","NO OK")</f>
        <v>NO OK</v>
      </c>
      <c r="AH36" s="252">
        <f t="shared" si="7"/>
        <v>0</v>
      </c>
      <c r="AI36" s="251" t="str">
        <f>IF(Jafra!Z33&gt;=1,"OK","NO OK")</f>
        <v>NO OK</v>
      </c>
      <c r="AJ36" s="252">
        <f t="shared" si="8"/>
        <v>0</v>
      </c>
      <c r="AK36" s="251" t="str">
        <f>IF(Kemsus!Z33&gt;=1,"OK","NO OK")</f>
        <v>NO OK</v>
      </c>
      <c r="AL36" s="252">
        <f t="shared" si="9"/>
        <v>0</v>
      </c>
      <c r="AM36" s="251" t="str">
        <f>IF('KH Méx'!Z33&gt;=1,"OK","NO OK")</f>
        <v>NO OK</v>
      </c>
      <c r="AN36" s="252">
        <f t="shared" si="10"/>
        <v>0</v>
      </c>
      <c r="AO36" s="251" t="str">
        <f>IF(Kluber!Z33&gt;=1,"OK","NO OK")</f>
        <v>NO OK</v>
      </c>
      <c r="AP36" s="252">
        <f t="shared" si="11"/>
        <v>0</v>
      </c>
      <c r="AQ36" s="251" t="str">
        <f>IF(Martinrea!Z33&gt;=1,"OK","NO OK")</f>
        <v>NO OK</v>
      </c>
      <c r="AR36" s="252">
        <f t="shared" si="12"/>
        <v>0</v>
      </c>
      <c r="AS36" s="251" t="str">
        <f>IF(Messier!Z33&gt;=1,"OK","NO OK")</f>
        <v>NO OK</v>
      </c>
      <c r="AT36" s="252">
        <f t="shared" si="13"/>
        <v>0</v>
      </c>
      <c r="AU36" s="251" t="str">
        <f>IF(Metokote!Z33&gt;=1,"OK","NO OK")</f>
        <v>NO OK</v>
      </c>
      <c r="AV36" s="252">
        <f t="shared" si="14"/>
        <v>0</v>
      </c>
      <c r="AW36" s="251" t="str">
        <f>IF(Narmx!Z33&gt;=1,"OK","NO OK")</f>
        <v>NO OK</v>
      </c>
      <c r="AX36" s="252">
        <f t="shared" si="15"/>
        <v>0</v>
      </c>
      <c r="AY36" s="251" t="str">
        <f>IF(Norgren!Z33&gt;=1,"OK","NO OK")</f>
        <v>NO OK</v>
      </c>
      <c r="AZ36" s="252">
        <f t="shared" si="16"/>
        <v>0</v>
      </c>
      <c r="BA36" s="251" t="str">
        <f>IF(Rohm!Z33&gt;=1,"OK","NO OK")</f>
        <v>NO OK</v>
      </c>
      <c r="BB36" s="252">
        <f t="shared" si="17"/>
        <v>0</v>
      </c>
      <c r="BC36" s="251" t="str">
        <f>IF(Ronal!Z33&gt;=1,"OK","NO OK")</f>
        <v>NO OK</v>
      </c>
      <c r="BD36" s="252">
        <f t="shared" si="18"/>
        <v>0</v>
      </c>
      <c r="BE36" s="251" t="str">
        <f>IF(Samsung!Z33&gt;=1,"OK","NO OK")</f>
        <v>NO OK</v>
      </c>
      <c r="BF36" s="252">
        <f t="shared" si="19"/>
        <v>0</v>
      </c>
      <c r="BG36" s="251" t="str">
        <f>IF('TRW Frenos'!Z33&gt;=1,"OK","NO OK")</f>
        <v>NO OK</v>
      </c>
      <c r="BH36" s="252">
        <f t="shared" si="20"/>
        <v>0</v>
      </c>
      <c r="BI36" s="251" t="str">
        <f>IF(UltraManufacturing!Z33&gt;=1,"OK","NO OK")</f>
        <v>NO OK</v>
      </c>
      <c r="BJ36" s="252">
        <f t="shared" si="21"/>
        <v>0</v>
      </c>
      <c r="BK36" s="251" t="str">
        <f>IF(Valeo!Z33&gt;=1,"OK","NO OK")</f>
        <v>OK</v>
      </c>
      <c r="BL36" s="252">
        <f t="shared" si="22"/>
        <v>3.3329999999999999E-2</v>
      </c>
      <c r="BM36" s="251" t="str">
        <f>IF(VRK!R33&gt;=1,"OK","NO OK")</f>
        <v>OK</v>
      </c>
      <c r="BN36" s="252">
        <f t="shared" si="23"/>
        <v>3.3329999999999999E-2</v>
      </c>
    </row>
    <row r="37" spans="1:69">
      <c r="B37">
        <v>3</v>
      </c>
      <c r="C37" s="251" t="str">
        <f>IF('AERnnova C'!Z34&gt;=1,"OK","NO OK")</f>
        <v>NO OK</v>
      </c>
      <c r="D37" s="252">
        <f t="shared" si="4"/>
        <v>0</v>
      </c>
      <c r="E37" s="251" t="str">
        <f>IF('AERnnova S'!Z34&gt;=1,"OK","NO OK")</f>
        <v>NO OK</v>
      </c>
      <c r="F37" s="252">
        <f t="shared" ref="F37" si="129">IF(E37="OK",0.03333,0)</f>
        <v>0</v>
      </c>
      <c r="G37" s="251" t="str">
        <f>IF(Avery!Z34&gt;=1,"OK","NO OK")</f>
        <v>NO OK</v>
      </c>
      <c r="H37" s="252">
        <f t="shared" ref="H37" si="130">IF(G37="OK",0.03333,0)</f>
        <v>0</v>
      </c>
      <c r="I37" s="251" t="str">
        <f>IF(Beach!R34&gt;=1,"OK","NO OK")</f>
        <v>NO OK</v>
      </c>
      <c r="J37" s="252">
        <f t="shared" ref="J37" si="131">IF(I37="OK",0.03333,0)</f>
        <v>0</v>
      </c>
      <c r="K37" s="251" t="str">
        <f>IF(Bravo!Z34&gt;=1,"OK","NO OK")</f>
        <v>NO OK</v>
      </c>
      <c r="L37" s="252">
        <f t="shared" ref="L37" si="132">IF(K37="OK",0.03333,0)</f>
        <v>0</v>
      </c>
      <c r="M37" s="251" t="str">
        <f>IF(Cooper!Z34&gt;=1,"OK","NO OK")</f>
        <v>NO OK</v>
      </c>
      <c r="N37" s="252">
        <f t="shared" si="4"/>
        <v>0</v>
      </c>
      <c r="O37" s="251" t="str">
        <f>IF(Crown!Z34&gt;=1,"OK","NO OK")</f>
        <v>NO OK</v>
      </c>
      <c r="P37" s="252">
        <f t="shared" si="4"/>
        <v>0</v>
      </c>
      <c r="Q37" s="251" t="str">
        <f>IF(Drenc!Z34&gt;=1,"OK","NO OK")</f>
        <v>NO OK</v>
      </c>
      <c r="R37" s="251"/>
      <c r="S37" s="251" t="str">
        <f>IF(Eaton!Z34&gt;=1,"OK","NO OK")</f>
        <v>NO OK</v>
      </c>
      <c r="T37" s="252">
        <f t="shared" si="4"/>
        <v>0</v>
      </c>
      <c r="U37" s="251" t="str">
        <f>IF(Elicamex!Z34&gt;=1,"OK","NO OK")</f>
        <v>NO OK</v>
      </c>
      <c r="V37" s="252">
        <f t="shared" si="4"/>
        <v>0</v>
      </c>
      <c r="W37" s="251" t="str">
        <f>IF(Euro!Z34&gt;=1,"OK","NO OK")</f>
        <v>NO OK</v>
      </c>
      <c r="X37" s="252">
        <f t="shared" si="4"/>
        <v>0</v>
      </c>
      <c r="Y37" s="251" t="str">
        <f>IF(Foam!Z34&gt;=1,"OK","NO OK")</f>
        <v>NO OK</v>
      </c>
      <c r="Z37" s="252">
        <f t="shared" si="5"/>
        <v>0</v>
      </c>
      <c r="AA37" s="251" t="str">
        <f>IF(Fracsa..!Z34&gt;=1,"OK","NO OK")</f>
        <v>NO OK</v>
      </c>
      <c r="AB37" s="252">
        <f t="shared" si="4"/>
        <v>0</v>
      </c>
      <c r="AC37" s="251" t="str">
        <f>IF(Hitachi!Z34&gt;=1,"OK","NO OK")</f>
        <v>NO OK</v>
      </c>
      <c r="AD37" s="252">
        <f t="shared" si="108"/>
        <v>0</v>
      </c>
      <c r="AE37" s="251" t="str">
        <f>IF(Innovia!Z34&gt;=1,"OK","NO OK")</f>
        <v>NO OK</v>
      </c>
      <c r="AF37" s="252">
        <f t="shared" si="6"/>
        <v>0</v>
      </c>
      <c r="AG37" s="251" t="str">
        <f>IF(IPC!Z34&gt;=1,"OK","NO OK")</f>
        <v>NO OK</v>
      </c>
      <c r="AH37" s="252">
        <f t="shared" si="7"/>
        <v>0</v>
      </c>
      <c r="AI37" s="251" t="str">
        <f>IF(Jafra!Z34&gt;=1,"OK","NO OK")</f>
        <v>NO OK</v>
      </c>
      <c r="AJ37" s="252">
        <f t="shared" si="8"/>
        <v>0</v>
      </c>
      <c r="AK37" s="251" t="str">
        <f>IF(Kemsus!Z34&gt;=1,"OK","NO OK")</f>
        <v>NO OK</v>
      </c>
      <c r="AL37" s="252">
        <f t="shared" si="9"/>
        <v>0</v>
      </c>
      <c r="AM37" s="251" t="str">
        <f>IF('KH Méx'!Z34&gt;=1,"OK","NO OK")</f>
        <v>NO OK</v>
      </c>
      <c r="AN37" s="252">
        <f t="shared" si="10"/>
        <v>0</v>
      </c>
      <c r="AO37" s="251" t="str">
        <f>IF(Kluber!Z34&gt;=1,"OK","NO OK")</f>
        <v>NO OK</v>
      </c>
      <c r="AP37" s="252">
        <f t="shared" si="11"/>
        <v>0</v>
      </c>
      <c r="AQ37" s="251" t="str">
        <f>IF(Martinrea!Z34&gt;=1,"OK","NO OK")</f>
        <v>NO OK</v>
      </c>
      <c r="AR37" s="252">
        <f t="shared" si="12"/>
        <v>0</v>
      </c>
      <c r="AS37" s="251" t="str">
        <f>IF(Messier!Z34&gt;=1,"OK","NO OK")</f>
        <v>NO OK</v>
      </c>
      <c r="AT37" s="252">
        <f t="shared" si="13"/>
        <v>0</v>
      </c>
      <c r="AU37" s="251" t="str">
        <f>IF(Metokote!Z34&gt;=1,"OK","NO OK")</f>
        <v>NO OK</v>
      </c>
      <c r="AV37" s="252">
        <f t="shared" si="14"/>
        <v>0</v>
      </c>
      <c r="AW37" s="251" t="str">
        <f>IF(Narmx!Z34&gt;=1,"OK","NO OK")</f>
        <v>NO OK</v>
      </c>
      <c r="AX37" s="252">
        <f t="shared" si="15"/>
        <v>0</v>
      </c>
      <c r="AY37" s="251" t="str">
        <f>IF(Norgren!Z34&gt;=1,"OK","NO OK")</f>
        <v>NO OK</v>
      </c>
      <c r="AZ37" s="252">
        <f t="shared" si="16"/>
        <v>0</v>
      </c>
      <c r="BA37" s="251" t="str">
        <f>IF(Rohm!Z34&gt;=1,"OK","NO OK")</f>
        <v>NO OK</v>
      </c>
      <c r="BB37" s="252">
        <f t="shared" si="17"/>
        <v>0</v>
      </c>
      <c r="BC37" s="251" t="str">
        <f>IF(Ronal!Z34&gt;=1,"OK","NO OK")</f>
        <v>NO OK</v>
      </c>
      <c r="BD37" s="252">
        <f t="shared" si="18"/>
        <v>0</v>
      </c>
      <c r="BE37" s="251" t="str">
        <f>IF(Samsung!Z34&gt;=1,"OK","NO OK")</f>
        <v>NO OK</v>
      </c>
      <c r="BF37" s="252">
        <f t="shared" si="19"/>
        <v>0</v>
      </c>
      <c r="BG37" s="251" t="str">
        <f>IF('TRW Frenos'!Z34&gt;=1,"OK","NO OK")</f>
        <v>NO OK</v>
      </c>
      <c r="BH37" s="252">
        <f t="shared" si="20"/>
        <v>0</v>
      </c>
      <c r="BI37" s="251" t="str">
        <f>IF(UltraManufacturing!Z34&gt;=1,"OK","NO OK")</f>
        <v>NO OK</v>
      </c>
      <c r="BJ37" s="252">
        <f t="shared" si="21"/>
        <v>0</v>
      </c>
      <c r="BK37" s="251" t="str">
        <f>IF(Valeo!Z34&gt;=1,"OK","NO OK")</f>
        <v>OK</v>
      </c>
      <c r="BL37" s="252">
        <f t="shared" si="22"/>
        <v>3.3329999999999999E-2</v>
      </c>
      <c r="BM37" s="251" t="str">
        <f>IF(VRK!R34&gt;=1,"OK","NO OK")</f>
        <v>OK</v>
      </c>
      <c r="BN37" s="252">
        <f t="shared" si="23"/>
        <v>3.3329999999999999E-2</v>
      </c>
    </row>
    <row r="38" spans="1:69">
      <c r="B38">
        <v>2</v>
      </c>
      <c r="C38" s="251" t="str">
        <f>IF('AERnnova C'!Z35&gt;=1,"OK","NO OK")</f>
        <v>NO OK</v>
      </c>
      <c r="D38" s="252">
        <f t="shared" si="4"/>
        <v>0</v>
      </c>
      <c r="E38" s="251" t="str">
        <f>IF('AERnnova S'!Z35&gt;=1,"OK","NO OK")</f>
        <v>NO OK</v>
      </c>
      <c r="F38" s="252">
        <f t="shared" ref="F38" si="133">IF(E38="OK",0.03333,0)</f>
        <v>0</v>
      </c>
      <c r="G38" s="251" t="str">
        <f>IF(Avery!Z35&gt;=1,"OK","NO OK")</f>
        <v>NO OK</v>
      </c>
      <c r="H38" s="252">
        <f t="shared" ref="H38" si="134">IF(G38="OK",0.03333,0)</f>
        <v>0</v>
      </c>
      <c r="I38" s="251" t="str">
        <f>IF(Beach!R35&gt;=1,"OK","NO OK")</f>
        <v>NO OK</v>
      </c>
      <c r="J38" s="252">
        <f t="shared" ref="J38" si="135">IF(I38="OK",0.03333,0)</f>
        <v>0</v>
      </c>
      <c r="K38" s="251" t="str">
        <f>IF(Bravo!Z35&gt;=1,"OK","NO OK")</f>
        <v>NO OK</v>
      </c>
      <c r="L38" s="252">
        <f>IF(K38="OK",0.03333,0)</f>
        <v>0</v>
      </c>
      <c r="M38" s="251" t="str">
        <f>IF(Cooper!Z35&gt;=1,"OK","NO OK")</f>
        <v>NO OK</v>
      </c>
      <c r="N38" s="252">
        <f t="shared" si="4"/>
        <v>0</v>
      </c>
      <c r="O38" s="251" t="str">
        <f>IF(Crown!Z35&gt;=1,"OK","NO OK")</f>
        <v>NO OK</v>
      </c>
      <c r="P38" s="252">
        <f t="shared" si="4"/>
        <v>0</v>
      </c>
      <c r="Q38" s="251" t="str">
        <f>IF(Drenc!Z35&gt;=1,"OK","NO OK")</f>
        <v>NO OK</v>
      </c>
      <c r="R38" s="251"/>
      <c r="S38" s="251" t="str">
        <f>IF(Eaton!Z35&gt;=1,"OK","NO OK")</f>
        <v>NO OK</v>
      </c>
      <c r="T38" s="252">
        <f t="shared" si="4"/>
        <v>0</v>
      </c>
      <c r="U38" s="251" t="str">
        <f>IF(Elicamex!Z35&gt;=1,"OK","NO OK")</f>
        <v>NO OK</v>
      </c>
      <c r="V38" s="252">
        <f t="shared" si="4"/>
        <v>0</v>
      </c>
      <c r="W38" s="251" t="str">
        <f>IF(Euro!Z35&gt;=1,"OK","NO OK")</f>
        <v>NO OK</v>
      </c>
      <c r="X38" s="252">
        <f t="shared" si="4"/>
        <v>0</v>
      </c>
      <c r="Y38" s="251" t="str">
        <f>IF(Foam!Z35&gt;=1,"OK","NO OK")</f>
        <v>NO OK</v>
      </c>
      <c r="Z38" s="252">
        <f t="shared" si="5"/>
        <v>0</v>
      </c>
      <c r="AA38" s="251" t="str">
        <f>IF(Fracsa..!Z35&gt;=1,"OK","NO OK")</f>
        <v>NO OK</v>
      </c>
      <c r="AB38" s="252">
        <f t="shared" si="4"/>
        <v>0</v>
      </c>
      <c r="AC38" s="251" t="str">
        <f>IF(Hitachi!Z35&gt;=1,"OK","NO OK")</f>
        <v>NO OK</v>
      </c>
      <c r="AD38" s="252">
        <f t="shared" si="108"/>
        <v>0</v>
      </c>
      <c r="AE38" s="251" t="str">
        <f>IF(Innovia!Z35&gt;=1,"OK","NO OK")</f>
        <v>NO OK</v>
      </c>
      <c r="AF38" s="252">
        <f t="shared" si="6"/>
        <v>0</v>
      </c>
      <c r="AG38" s="251" t="str">
        <f>IF(IPC!Z35&gt;=1,"OK","NO OK")</f>
        <v>NO OK</v>
      </c>
      <c r="AH38" s="252">
        <f t="shared" si="7"/>
        <v>0</v>
      </c>
      <c r="AI38" s="251" t="str">
        <f>IF(Jafra!Z35&gt;=1,"OK","NO OK")</f>
        <v>NO OK</v>
      </c>
      <c r="AJ38" s="252">
        <f t="shared" si="8"/>
        <v>0</v>
      </c>
      <c r="AK38" s="251" t="str">
        <f>IF(Kemsus!Z35&gt;=1,"OK","NO OK")</f>
        <v>NO OK</v>
      </c>
      <c r="AL38" s="252">
        <f t="shared" si="9"/>
        <v>0</v>
      </c>
      <c r="AM38" s="251" t="str">
        <f>IF('KH Méx'!Z35&gt;=1,"OK","NO OK")</f>
        <v>NO OK</v>
      </c>
      <c r="AN38" s="252">
        <f t="shared" si="10"/>
        <v>0</v>
      </c>
      <c r="AO38" s="251" t="str">
        <f>IF(Kluber!Z35&gt;=1,"OK","NO OK")</f>
        <v>NO OK</v>
      </c>
      <c r="AP38" s="252">
        <f t="shared" si="11"/>
        <v>0</v>
      </c>
      <c r="AQ38" s="251" t="str">
        <f>IF(Martinrea!Z35&gt;=1,"OK","NO OK")</f>
        <v>NO OK</v>
      </c>
      <c r="AR38" s="252">
        <f t="shared" si="12"/>
        <v>0</v>
      </c>
      <c r="AS38" s="251" t="str">
        <f>IF(Messier!Z35&gt;=1,"OK","NO OK")</f>
        <v>NO OK</v>
      </c>
      <c r="AT38" s="252">
        <f t="shared" si="13"/>
        <v>0</v>
      </c>
      <c r="AU38" s="251" t="str">
        <f>IF(Metokote!Z35&gt;=1,"OK","NO OK")</f>
        <v>NO OK</v>
      </c>
      <c r="AV38" s="252">
        <f t="shared" si="14"/>
        <v>0</v>
      </c>
      <c r="AW38" s="251" t="str">
        <f>IF(Narmx!Z35&gt;=1,"OK","NO OK")</f>
        <v>NO OK</v>
      </c>
      <c r="AX38" s="252">
        <f t="shared" si="15"/>
        <v>0</v>
      </c>
      <c r="AY38" s="251" t="str">
        <f>IF(Norgren!Z35&gt;=1,"OK","NO OK")</f>
        <v>NO OK</v>
      </c>
      <c r="AZ38" s="252">
        <f t="shared" si="16"/>
        <v>0</v>
      </c>
      <c r="BA38" s="251" t="str">
        <f>IF(Rohm!Z35&gt;=1,"OK","NO OK")</f>
        <v>NO OK</v>
      </c>
      <c r="BB38" s="252">
        <f t="shared" si="17"/>
        <v>0</v>
      </c>
      <c r="BC38" s="251" t="str">
        <f>IF(Ronal!Z35&gt;=1,"OK","NO OK")</f>
        <v>NO OK</v>
      </c>
      <c r="BD38" s="252">
        <f t="shared" si="18"/>
        <v>0</v>
      </c>
      <c r="BE38" s="251" t="str">
        <f>IF(Samsung!Z35&gt;=1,"OK","NO OK")</f>
        <v>NO OK</v>
      </c>
      <c r="BF38" s="252">
        <f t="shared" si="19"/>
        <v>0</v>
      </c>
      <c r="BG38" s="251" t="str">
        <f>IF('TRW Frenos'!Z35&gt;=1,"OK","NO OK")</f>
        <v>NO OK</v>
      </c>
      <c r="BH38" s="252">
        <f t="shared" si="20"/>
        <v>0</v>
      </c>
      <c r="BI38" s="251" t="str">
        <f>IF(UltraManufacturing!Z35&gt;=1,"OK","NO OK")</f>
        <v>NO OK</v>
      </c>
      <c r="BJ38" s="252">
        <f t="shared" si="21"/>
        <v>0</v>
      </c>
      <c r="BK38" s="251" t="str">
        <f>IF(Valeo!Z35&gt;=1,"OK","NO OK")</f>
        <v>OK</v>
      </c>
      <c r="BL38" s="252">
        <f t="shared" si="22"/>
        <v>3.3329999999999999E-2</v>
      </c>
      <c r="BM38" s="251" t="str">
        <f>IF(VRK!R35&gt;=1,"OK","NO OK")</f>
        <v>OK</v>
      </c>
      <c r="BN38" s="252">
        <f t="shared" si="23"/>
        <v>3.3329999999999999E-2</v>
      </c>
    </row>
    <row r="39" spans="1:69">
      <c r="B39">
        <v>1</v>
      </c>
      <c r="C39" s="251" t="str">
        <f>IF('AERnnova C'!Z36&gt;=1,"OK","NO OK")</f>
        <v>NO OK</v>
      </c>
      <c r="D39" s="252">
        <f t="shared" si="4"/>
        <v>0</v>
      </c>
      <c r="E39" s="251" t="str">
        <f>IF('AERnnova S'!Z36&gt;=1,"OK","NO OK")</f>
        <v>NO OK</v>
      </c>
      <c r="F39" s="252">
        <f t="shared" si="4"/>
        <v>0</v>
      </c>
      <c r="G39" s="251" t="str">
        <f>IF(Avery!Z36&gt;=1,"OK","NO OK")</f>
        <v>NO OK</v>
      </c>
      <c r="H39" s="252">
        <f t="shared" si="4"/>
        <v>0</v>
      </c>
      <c r="I39" s="251" t="str">
        <f>IF(Beach!R36&gt;=1,"OK","NO OK")</f>
        <v>NO OK</v>
      </c>
      <c r="J39" s="252">
        <f t="shared" si="4"/>
        <v>0</v>
      </c>
      <c r="K39" s="251" t="str">
        <f>IF(Bravo!Z36&gt;=1,"OK","NO OK")</f>
        <v>NO OK</v>
      </c>
      <c r="L39" s="252">
        <f>IF(K39="OK",0.03333,0)</f>
        <v>0</v>
      </c>
      <c r="M39" s="251" t="str">
        <f>IF(Cooper!Z36&gt;=1,"OK","NO OK")</f>
        <v>NO OK</v>
      </c>
      <c r="N39" s="252">
        <f t="shared" si="4"/>
        <v>0</v>
      </c>
      <c r="O39" s="251" t="str">
        <f>IF(Crown!Z36&gt;=1,"OK","NO OK")</f>
        <v>NO OK</v>
      </c>
      <c r="P39" s="252">
        <f t="shared" si="4"/>
        <v>0</v>
      </c>
      <c r="Q39" s="251" t="str">
        <f>IF(Drenc!Z36&gt;=1,"OK","NO OK")</f>
        <v>NO OK</v>
      </c>
      <c r="R39" s="252">
        <f t="shared" si="4"/>
        <v>0</v>
      </c>
      <c r="S39" s="251" t="str">
        <f>IF(Eaton!Z36&gt;=1,"OK","NO OK")</f>
        <v>NO OK</v>
      </c>
      <c r="T39" s="252">
        <f t="shared" si="4"/>
        <v>0</v>
      </c>
      <c r="U39" s="251" t="str">
        <f>IF(Elicamex!Z36&gt;=1,"OK","NO OK")</f>
        <v>NO OK</v>
      </c>
      <c r="V39" s="252">
        <f t="shared" si="4"/>
        <v>0</v>
      </c>
      <c r="W39" s="251" t="str">
        <f>IF(Euro!Z36&gt;=1,"OK","NO OK")</f>
        <v>NO OK</v>
      </c>
      <c r="X39" s="252">
        <f t="shared" si="4"/>
        <v>0</v>
      </c>
      <c r="Y39" s="251" t="str">
        <f>IF(Foam!Z36&gt;=1,"OK","NO OK")</f>
        <v>NO OK</v>
      </c>
      <c r="Z39" s="252">
        <f>IF(Y39="OK",0.03333,0)</f>
        <v>0</v>
      </c>
      <c r="AA39" s="251" t="str">
        <f>IF(Fracsa..!Z36&gt;=1,"OK","NO OK")</f>
        <v>NO OK</v>
      </c>
      <c r="AB39" s="252">
        <f t="shared" si="4"/>
        <v>0</v>
      </c>
      <c r="AC39" s="251" t="str">
        <f>IF(Hitachi!Z36&gt;=1,"OK","NO OK")</f>
        <v>NO OK</v>
      </c>
      <c r="AD39" s="252">
        <f t="shared" si="4"/>
        <v>0</v>
      </c>
      <c r="AE39" s="251" t="str">
        <f>IF(Innovia!Z36&gt;=1,"OK","NO OK")</f>
        <v>NO OK</v>
      </c>
      <c r="AF39" s="252">
        <f t="shared" si="4"/>
        <v>0</v>
      </c>
      <c r="AG39" s="251" t="str">
        <f>IF(IPC!Z36&gt;=1,"OK","NO OK")</f>
        <v>NO OK</v>
      </c>
      <c r="AH39" s="252">
        <f t="shared" si="4"/>
        <v>0</v>
      </c>
      <c r="AI39" s="251" t="str">
        <f>IF(Jafra!Z36&gt;=1,"OK","NO OK")</f>
        <v>NO OK</v>
      </c>
      <c r="AJ39" s="252">
        <f t="shared" si="4"/>
        <v>0</v>
      </c>
      <c r="AK39" s="251" t="str">
        <f>IF(Kemsus!Z36&gt;=1,"OK","NO OK")</f>
        <v>NO OK</v>
      </c>
      <c r="AL39" s="252">
        <f t="shared" si="4"/>
        <v>0</v>
      </c>
      <c r="AM39" s="251" t="str">
        <f>IF('KH Méx'!Z36&gt;=1,"OK","NO OK")</f>
        <v>NO OK</v>
      </c>
      <c r="AN39" s="252">
        <f t="shared" si="4"/>
        <v>0</v>
      </c>
      <c r="AO39" s="251" t="str">
        <f>IF(Kluber!Z36&gt;=1,"OK","NO OK")</f>
        <v>NO OK</v>
      </c>
      <c r="AP39" s="252">
        <f t="shared" si="4"/>
        <v>0</v>
      </c>
      <c r="AQ39" s="251" t="str">
        <f>IF(Martinrea!Z36&gt;=1,"OK","NO OK")</f>
        <v>NO OK</v>
      </c>
      <c r="AR39" s="252">
        <f t="shared" si="4"/>
        <v>0</v>
      </c>
      <c r="AS39" s="251" t="str">
        <f>IF(Messier!Z36&gt;=1,"OK","NO OK")</f>
        <v>NO OK</v>
      </c>
      <c r="AT39" s="252">
        <f t="shared" si="4"/>
        <v>0</v>
      </c>
      <c r="AU39" s="251" t="str">
        <f>IF(Metokote!Z36&gt;=1,"OK","NO OK")</f>
        <v>NO OK</v>
      </c>
      <c r="AV39" s="252">
        <f t="shared" si="4"/>
        <v>0</v>
      </c>
      <c r="AW39" s="251" t="str">
        <f>IF(Narmx!Z36&gt;=1,"OK","NO OK")</f>
        <v>NO OK</v>
      </c>
      <c r="AX39" s="252">
        <f t="shared" si="4"/>
        <v>0</v>
      </c>
      <c r="AY39" s="251" t="str">
        <f>IF(Norgren!Z36&gt;=1,"OK","NO OK")</f>
        <v>NO OK</v>
      </c>
      <c r="AZ39" s="252">
        <f t="shared" si="4"/>
        <v>0</v>
      </c>
      <c r="BA39" s="251" t="str">
        <f>IF(Rohm!Z36&gt;=1,"OK","NO OK")</f>
        <v>NO OK</v>
      </c>
      <c r="BB39" s="252">
        <f t="shared" si="4"/>
        <v>0</v>
      </c>
      <c r="BC39" s="251" t="str">
        <f>IF(Ronal!Z36&gt;=1,"OK","NO OK")</f>
        <v>NO OK</v>
      </c>
      <c r="BD39" s="252">
        <f t="shared" si="4"/>
        <v>0</v>
      </c>
      <c r="BE39" s="251" t="str">
        <f>IF(Samsung!Z36&gt;=1,"OK","NO OK")</f>
        <v>NO OK</v>
      </c>
      <c r="BF39" s="252">
        <f t="shared" si="4"/>
        <v>0</v>
      </c>
      <c r="BG39" s="251" t="str">
        <f>IF('TRW Frenos'!Z36&gt;=1,"OK","NO OK")</f>
        <v>NO OK</v>
      </c>
      <c r="BH39" s="252">
        <f t="shared" si="4"/>
        <v>0</v>
      </c>
      <c r="BI39" s="251" t="str">
        <f>IF(UltraManufacturing!Z36&gt;=1,"OK","NO OK")</f>
        <v>NO OK</v>
      </c>
      <c r="BJ39" s="252">
        <f t="shared" si="4"/>
        <v>0</v>
      </c>
      <c r="BK39" s="251" t="str">
        <f>IF(Valeo!Z36&gt;=1,"OK","NO OK")</f>
        <v>OK</v>
      </c>
      <c r="BL39" s="252">
        <f t="shared" si="4"/>
        <v>3.3329999999999999E-2</v>
      </c>
      <c r="BM39" s="251" t="str">
        <f>IF(VRK!R36&gt;=1,"OK","NO OK")</f>
        <v>OK</v>
      </c>
      <c r="BN39" s="252">
        <f t="shared" si="4"/>
        <v>3.3329999999999999E-2</v>
      </c>
    </row>
    <row r="40" spans="1:69" s="267" customFormat="1" ht="15.75">
      <c r="A40" s="270"/>
      <c r="B40" s="254"/>
      <c r="C40" s="271">
        <f>C8/30</f>
        <v>0</v>
      </c>
      <c r="D40" s="254"/>
      <c r="E40" s="271">
        <f>E8/30</f>
        <v>0</v>
      </c>
      <c r="F40" s="254"/>
      <c r="G40" s="271">
        <f>G8/30</f>
        <v>0</v>
      </c>
      <c r="H40" s="254"/>
      <c r="I40" s="271">
        <f>I8/30</f>
        <v>0</v>
      </c>
      <c r="J40" s="254"/>
      <c r="K40" s="271">
        <f>K8/30</f>
        <v>0</v>
      </c>
      <c r="L40" s="254"/>
      <c r="M40" s="271">
        <f>M8/30</f>
        <v>0</v>
      </c>
      <c r="N40" s="254"/>
      <c r="O40" s="271">
        <f>O8/30</f>
        <v>0</v>
      </c>
      <c r="P40" s="254"/>
      <c r="Q40" s="271">
        <f>Q8/30</f>
        <v>0</v>
      </c>
      <c r="R40" s="254"/>
      <c r="S40" s="271">
        <f>S8/30</f>
        <v>0</v>
      </c>
      <c r="T40" s="254"/>
      <c r="U40" s="271">
        <f>U8/30</f>
        <v>0</v>
      </c>
      <c r="V40" s="254"/>
      <c r="W40" s="271">
        <f>W8/30</f>
        <v>0</v>
      </c>
      <c r="X40" s="254"/>
      <c r="Y40" s="271">
        <f>Y8/30</f>
        <v>0</v>
      </c>
      <c r="Z40" s="254"/>
      <c r="AA40" s="271">
        <f>AA8/30</f>
        <v>0</v>
      </c>
      <c r="AB40" s="254"/>
      <c r="AC40" s="271">
        <f>AC8/30</f>
        <v>0</v>
      </c>
      <c r="AD40" s="254"/>
      <c r="AE40" s="271">
        <f>AE8/30</f>
        <v>0</v>
      </c>
      <c r="AF40" s="254"/>
      <c r="AG40" s="271">
        <f>AG8/30</f>
        <v>0</v>
      </c>
      <c r="AH40" s="254"/>
      <c r="AI40" s="271">
        <f>AI8/30</f>
        <v>0</v>
      </c>
      <c r="AJ40" s="254"/>
      <c r="AK40" s="271">
        <f>AK8/30</f>
        <v>0</v>
      </c>
      <c r="AL40" s="254"/>
      <c r="AM40" s="271">
        <f>AM8/30</f>
        <v>0</v>
      </c>
      <c r="AN40" s="254"/>
      <c r="AO40" s="271">
        <f>AO8/30</f>
        <v>0</v>
      </c>
      <c r="AP40" s="254"/>
      <c r="AQ40" s="271">
        <f>AQ8/30</f>
        <v>0</v>
      </c>
      <c r="AR40" s="254"/>
      <c r="AS40" s="271">
        <f>AS8/30</f>
        <v>0</v>
      </c>
      <c r="AT40" s="254"/>
      <c r="AU40" s="271">
        <f>AU8/30</f>
        <v>0</v>
      </c>
      <c r="AV40" s="254"/>
      <c r="AW40" s="271">
        <f>AW8/30</f>
        <v>0</v>
      </c>
      <c r="AX40" s="254"/>
      <c r="AY40" s="271">
        <f>AY8/30</f>
        <v>0</v>
      </c>
      <c r="AZ40" s="254"/>
      <c r="BA40" s="271">
        <f>BA8/30</f>
        <v>0</v>
      </c>
      <c r="BB40" s="254"/>
      <c r="BC40" s="271">
        <f>BC8/30</f>
        <v>0</v>
      </c>
      <c r="BD40" s="254"/>
      <c r="BE40" s="271">
        <f>BE8/30</f>
        <v>0</v>
      </c>
      <c r="BF40" s="254"/>
      <c r="BG40" s="271">
        <f>BG8/30</f>
        <v>0</v>
      </c>
      <c r="BH40" s="254"/>
      <c r="BI40" s="271">
        <f>BI8/30</f>
        <v>0</v>
      </c>
      <c r="BJ40" s="254"/>
      <c r="BK40" s="271">
        <f>BK8/30</f>
        <v>2.3330999999999987E-2</v>
      </c>
      <c r="BL40" s="254"/>
      <c r="BM40" s="271">
        <f>BM8/30</f>
        <v>2.3330999999999987E-2</v>
      </c>
      <c r="BN40" s="254"/>
      <c r="BO40" s="254"/>
      <c r="BP40" s="254"/>
      <c r="BQ40" s="254"/>
    </row>
    <row r="47" spans="1:69">
      <c r="D47" s="250">
        <v>4</v>
      </c>
    </row>
    <row r="48" spans="1:69">
      <c r="D48" s="250">
        <v>3</v>
      </c>
    </row>
    <row r="49" spans="4:4">
      <c r="D49" s="250">
        <v>2</v>
      </c>
    </row>
    <row r="50" spans="4:4">
      <c r="D50" s="250">
        <v>1</v>
      </c>
    </row>
    <row r="86" spans="2:2" ht="15.75">
      <c r="B86" s="268" t="s">
        <v>248</v>
      </c>
    </row>
    <row r="87" spans="2:2" ht="15.75">
      <c r="B87" s="268" t="s">
        <v>249</v>
      </c>
    </row>
    <row r="88" spans="2:2" ht="15.75">
      <c r="B88" s="268" t="s">
        <v>250</v>
      </c>
    </row>
    <row r="89" spans="2:2" ht="15.75">
      <c r="B89" s="268" t="s">
        <v>251</v>
      </c>
    </row>
    <row r="90" spans="2:2" ht="15.75">
      <c r="B90" s="268" t="s">
        <v>252</v>
      </c>
    </row>
    <row r="91" spans="2:2" ht="15.75">
      <c r="B91" s="268" t="s">
        <v>253</v>
      </c>
    </row>
    <row r="92" spans="2:2" ht="15.75">
      <c r="B92" s="268" t="s">
        <v>254</v>
      </c>
    </row>
    <row r="93" spans="2:2" ht="15.75">
      <c r="B93" s="268" t="s">
        <v>255</v>
      </c>
    </row>
    <row r="94" spans="2:2" ht="15.75">
      <c r="B94" s="268" t="s">
        <v>256</v>
      </c>
    </row>
    <row r="95" spans="2:2" ht="15.75">
      <c r="B95" s="268" t="s">
        <v>257</v>
      </c>
    </row>
    <row r="96" spans="2:2" ht="15.75">
      <c r="B96" s="268" t="s">
        <v>258</v>
      </c>
    </row>
    <row r="97" spans="2:2" ht="15.75">
      <c r="B97" s="268" t="s">
        <v>259</v>
      </c>
    </row>
  </sheetData>
  <mergeCells count="38">
    <mergeCell ref="A2:B2"/>
    <mergeCell ref="A8:B8"/>
    <mergeCell ref="AR4:AW5"/>
    <mergeCell ref="AR6:AW7"/>
    <mergeCell ref="G3:H3"/>
    <mergeCell ref="M8:N8"/>
    <mergeCell ref="O8:P8"/>
    <mergeCell ref="Q8:R8"/>
    <mergeCell ref="S8:T8"/>
    <mergeCell ref="U8:V8"/>
    <mergeCell ref="W8:X8"/>
    <mergeCell ref="C8:D8"/>
    <mergeCell ref="E8:F8"/>
    <mergeCell ref="G8:H8"/>
    <mergeCell ref="I8:J8"/>
    <mergeCell ref="K8:L8"/>
    <mergeCell ref="BI8:BJ8"/>
    <mergeCell ref="AA8:AB8"/>
    <mergeCell ref="AC8:AD8"/>
    <mergeCell ref="AE8:AF8"/>
    <mergeCell ref="AG8:AH8"/>
    <mergeCell ref="AI8:AJ8"/>
    <mergeCell ref="BK8:BL8"/>
    <mergeCell ref="BM8:BN8"/>
    <mergeCell ref="C3:E3"/>
    <mergeCell ref="AW8:AX8"/>
    <mergeCell ref="AY8:AZ8"/>
    <mergeCell ref="BA8:BB8"/>
    <mergeCell ref="BC8:BD8"/>
    <mergeCell ref="BE8:BF8"/>
    <mergeCell ref="BG8:BH8"/>
    <mergeCell ref="AK8:AL8"/>
    <mergeCell ref="AM8:AN8"/>
    <mergeCell ref="AO8:AP8"/>
    <mergeCell ref="AQ8:AR8"/>
    <mergeCell ref="AS8:AT8"/>
    <mergeCell ref="AU8:AV8"/>
    <mergeCell ref="Y8:Z8"/>
  </mergeCells>
  <conditionalFormatting sqref="C10:C39">
    <cfRule type="cellIs" dxfId="63" priority="161" operator="equal">
      <formula>"no ok"</formula>
    </cfRule>
    <cfRule type="cellIs" dxfId="62" priority="162" operator="equal">
      <formula>"ok"</formula>
    </cfRule>
  </conditionalFormatting>
  <conditionalFormatting sqref="BA10:BA39">
    <cfRule type="cellIs" dxfId="61" priority="13" operator="equal">
      <formula>"no ok"</formula>
    </cfRule>
    <cfRule type="cellIs" dxfId="60" priority="14" operator="equal">
      <formula>"ok"</formula>
    </cfRule>
  </conditionalFormatting>
  <conditionalFormatting sqref="BC10:BC39">
    <cfRule type="cellIs" dxfId="59" priority="11" operator="equal">
      <formula>"no ok"</formula>
    </cfRule>
    <cfRule type="cellIs" dxfId="58" priority="12" operator="equal">
      <formula>"ok"</formula>
    </cfRule>
  </conditionalFormatting>
  <conditionalFormatting sqref="BE10:BE39">
    <cfRule type="cellIs" dxfId="57" priority="9" operator="equal">
      <formula>"no ok"</formula>
    </cfRule>
    <cfRule type="cellIs" dxfId="56" priority="10" operator="equal">
      <formula>"ok"</formula>
    </cfRule>
  </conditionalFormatting>
  <conditionalFormatting sqref="BG10:BG39">
    <cfRule type="cellIs" dxfId="55" priority="7" operator="equal">
      <formula>"no ok"</formula>
    </cfRule>
    <cfRule type="cellIs" dxfId="54" priority="8" operator="equal">
      <formula>"ok"</formula>
    </cfRule>
  </conditionalFormatting>
  <conditionalFormatting sqref="BI10:BI39">
    <cfRule type="cellIs" dxfId="53" priority="5" operator="equal">
      <formula>"no ok"</formula>
    </cfRule>
    <cfRule type="cellIs" dxfId="52" priority="6" operator="equal">
      <formula>"ok"</formula>
    </cfRule>
  </conditionalFormatting>
  <conditionalFormatting sqref="BM10:BM39">
    <cfRule type="cellIs" dxfId="51" priority="1" operator="equal">
      <formula>"no ok"</formula>
    </cfRule>
    <cfRule type="cellIs" dxfId="50" priority="2" operator="equal">
      <formula>"ok"</formula>
    </cfRule>
  </conditionalFormatting>
  <conditionalFormatting sqref="E10:E39">
    <cfRule type="cellIs" dxfId="49" priority="143" operator="equal">
      <formula>"no ok"</formula>
    </cfRule>
    <cfRule type="cellIs" dxfId="48" priority="144" operator="equal">
      <formula>"ok"</formula>
    </cfRule>
  </conditionalFormatting>
  <conditionalFormatting sqref="G10:G39">
    <cfRule type="cellIs" dxfId="47" priority="67" operator="equal">
      <formula>"no ok"</formula>
    </cfRule>
    <cfRule type="cellIs" dxfId="46" priority="68" operator="equal">
      <formula>"ok"</formula>
    </cfRule>
  </conditionalFormatting>
  <conditionalFormatting sqref="I10:I39">
    <cfRule type="cellIs" dxfId="45" priority="65" operator="equal">
      <formula>"no ok"</formula>
    </cfRule>
    <cfRule type="cellIs" dxfId="44" priority="66" operator="equal">
      <formula>"ok"</formula>
    </cfRule>
  </conditionalFormatting>
  <conditionalFormatting sqref="K10:K39">
    <cfRule type="cellIs" dxfId="43" priority="63" operator="equal">
      <formula>"no ok"</formula>
    </cfRule>
    <cfRule type="cellIs" dxfId="42" priority="64" operator="equal">
      <formula>"ok"</formula>
    </cfRule>
  </conditionalFormatting>
  <conditionalFormatting sqref="M10:M39">
    <cfRule type="cellIs" dxfId="41" priority="61" operator="equal">
      <formula>"no ok"</formula>
    </cfRule>
    <cfRule type="cellIs" dxfId="40" priority="62" operator="equal">
      <formula>"ok"</formula>
    </cfRule>
  </conditionalFormatting>
  <conditionalFormatting sqref="O10:O39">
    <cfRule type="cellIs" dxfId="39" priority="59" operator="equal">
      <formula>"no ok"</formula>
    </cfRule>
    <cfRule type="cellIs" dxfId="38" priority="60" operator="equal">
      <formula>"ok"</formula>
    </cfRule>
  </conditionalFormatting>
  <conditionalFormatting sqref="Q10:Q39">
    <cfRule type="cellIs" dxfId="37" priority="57" operator="equal">
      <formula>"no ok"</formula>
    </cfRule>
    <cfRule type="cellIs" dxfId="36" priority="58" operator="equal">
      <formula>"ok"</formula>
    </cfRule>
  </conditionalFormatting>
  <conditionalFormatting sqref="S10:S39">
    <cfRule type="cellIs" dxfId="35" priority="55" operator="equal">
      <formula>"no ok"</formula>
    </cfRule>
    <cfRule type="cellIs" dxfId="34" priority="56" operator="equal">
      <formula>"ok"</formula>
    </cfRule>
  </conditionalFormatting>
  <conditionalFormatting sqref="U10:U39">
    <cfRule type="cellIs" dxfId="33" priority="53" operator="equal">
      <formula>"no ok"</formula>
    </cfRule>
    <cfRule type="cellIs" dxfId="32" priority="54" operator="equal">
      <formula>"ok"</formula>
    </cfRule>
  </conditionalFormatting>
  <conditionalFormatting sqref="W10:W39">
    <cfRule type="cellIs" dxfId="31" priority="51" operator="equal">
      <formula>"no ok"</formula>
    </cfRule>
    <cfRule type="cellIs" dxfId="30" priority="52" operator="equal">
      <formula>"ok"</formula>
    </cfRule>
  </conditionalFormatting>
  <conditionalFormatting sqref="Y10:Y39">
    <cfRule type="cellIs" dxfId="29" priority="49" operator="equal">
      <formula>"no ok"</formula>
    </cfRule>
    <cfRule type="cellIs" dxfId="28" priority="50" operator="equal">
      <formula>"ok"</formula>
    </cfRule>
  </conditionalFormatting>
  <conditionalFormatting sqref="AA10:AA39">
    <cfRule type="cellIs" dxfId="27" priority="47" operator="equal">
      <formula>"no ok"</formula>
    </cfRule>
    <cfRule type="cellIs" dxfId="26" priority="48" operator="equal">
      <formula>"ok"</formula>
    </cfRule>
  </conditionalFormatting>
  <conditionalFormatting sqref="AC10:AC39">
    <cfRule type="cellIs" dxfId="25" priority="43" operator="equal">
      <formula>"no ok"</formula>
    </cfRule>
    <cfRule type="cellIs" dxfId="24" priority="44" operator="equal">
      <formula>"ok"</formula>
    </cfRule>
  </conditionalFormatting>
  <conditionalFormatting sqref="AE10:AE39">
    <cfRule type="cellIs" dxfId="23" priority="41" operator="equal">
      <formula>"no ok"</formula>
    </cfRule>
    <cfRule type="cellIs" dxfId="22" priority="42" operator="equal">
      <formula>"ok"</formula>
    </cfRule>
  </conditionalFormatting>
  <conditionalFormatting sqref="AG10:AG39">
    <cfRule type="cellIs" dxfId="21" priority="39" operator="equal">
      <formula>"no ok"</formula>
    </cfRule>
    <cfRule type="cellIs" dxfId="20" priority="40" operator="equal">
      <formula>"ok"</formula>
    </cfRule>
  </conditionalFormatting>
  <conditionalFormatting sqref="AI10:AI39">
    <cfRule type="cellIs" dxfId="19" priority="37" operator="equal">
      <formula>"no ok"</formula>
    </cfRule>
    <cfRule type="cellIs" dxfId="18" priority="38" operator="equal">
      <formula>"ok"</formula>
    </cfRule>
  </conditionalFormatting>
  <conditionalFormatting sqref="AK10:AK39">
    <cfRule type="cellIs" dxfId="17" priority="35" operator="equal">
      <formula>"no ok"</formula>
    </cfRule>
    <cfRule type="cellIs" dxfId="16" priority="36" operator="equal">
      <formula>"ok"</formula>
    </cfRule>
  </conditionalFormatting>
  <conditionalFormatting sqref="AM10:AM39">
    <cfRule type="cellIs" dxfId="15" priority="33" operator="equal">
      <formula>"no ok"</formula>
    </cfRule>
    <cfRule type="cellIs" dxfId="14" priority="34" operator="equal">
      <formula>"ok"</formula>
    </cfRule>
  </conditionalFormatting>
  <conditionalFormatting sqref="AO10:AO39">
    <cfRule type="cellIs" dxfId="13" priority="31" operator="equal">
      <formula>"no ok"</formula>
    </cfRule>
    <cfRule type="cellIs" dxfId="12" priority="32" operator="equal">
      <formula>"ok"</formula>
    </cfRule>
  </conditionalFormatting>
  <conditionalFormatting sqref="AQ10:AQ39">
    <cfRule type="cellIs" dxfId="11" priority="29" operator="equal">
      <formula>"no ok"</formula>
    </cfRule>
    <cfRule type="cellIs" dxfId="10" priority="30" operator="equal">
      <formula>"ok"</formula>
    </cfRule>
  </conditionalFormatting>
  <conditionalFormatting sqref="AS10:AS39">
    <cfRule type="cellIs" dxfId="9" priority="27" operator="equal">
      <formula>"no ok"</formula>
    </cfRule>
    <cfRule type="cellIs" dxfId="8" priority="28" operator="equal">
      <formula>"ok"</formula>
    </cfRule>
  </conditionalFormatting>
  <conditionalFormatting sqref="AU10:AU39">
    <cfRule type="cellIs" dxfId="7" priority="23" operator="equal">
      <formula>"no ok"</formula>
    </cfRule>
    <cfRule type="cellIs" dxfId="6" priority="24" operator="equal">
      <formula>"ok"</formula>
    </cfRule>
  </conditionalFormatting>
  <conditionalFormatting sqref="AW10:AW39">
    <cfRule type="cellIs" dxfId="5" priority="19" operator="equal">
      <formula>"no ok"</formula>
    </cfRule>
    <cfRule type="cellIs" dxfId="4" priority="20" operator="equal">
      <formula>"ok"</formula>
    </cfRule>
  </conditionalFormatting>
  <conditionalFormatting sqref="AY10:AY39">
    <cfRule type="cellIs" dxfId="3" priority="17" operator="equal">
      <formula>"no ok"</formula>
    </cfRule>
    <cfRule type="cellIs" dxfId="2" priority="18" operator="equal">
      <formula>"ok"</formula>
    </cfRule>
  </conditionalFormatting>
  <conditionalFormatting sqref="BK10:BK39">
    <cfRule type="cellIs" dxfId="1" priority="3" operator="equal">
      <formula>"no ok"</formula>
    </cfRule>
    <cfRule type="cellIs" dxfId="0" priority="4" operator="equal">
      <formula>"ok"</formula>
    </cfRule>
  </conditionalFormatting>
  <dataValidations count="1">
    <dataValidation type="list" allowBlank="1" showInputMessage="1" showErrorMessage="1" sqref="C3">
      <formula1>$B$86:$B$97</formula1>
    </dataValidation>
  </dataValidations>
  <pageMargins left="0.25" right="0.25" top="0.75" bottom="0.75" header="0.3" footer="0.3"/>
  <pageSetup paperSize="3" orientation="landscape" r:id="rId1"/>
  <ignoredErrors>
    <ignoredError sqref="BM39 BK39 BI39 BE39 BA39 AY39 AW39 AU39 E10:E39 G10:G39 I10:I39 K10:K39 M10:M39 O10:O39 Q39 S39 U10:U39 W10:W39 Y10:Y39 AA10:AA39 AC10:AC39 AE10:AE39 AI10:AI39 AK10:AK39 AM10:AM39 AQ10:AQ39 AS10:AS39 AW10:AW38 AU10:AU38 AY10:AY38 BA10:BA38 BC39 BC10:BC38 BE10:BE38 BI10:BI38 BK10:BK38 BM10:BM38 AG10:AG39 AO10:AO39 BG10:BG39" formula="1"/>
  </ignoredError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Named Ranges</vt:lpstr>
      </vt:variant>
      <vt:variant>
        <vt:i4>12</vt:i4>
      </vt:variant>
    </vt:vector>
  </HeadingPairs>
  <TitlesOfParts>
    <vt:vector size="57" baseType="lpstr">
      <vt:lpstr>Balance Volumetrico</vt:lpstr>
      <vt:lpstr>Balance Bullhorns</vt:lpstr>
      <vt:lpstr>Energia Diaria</vt:lpstr>
      <vt:lpstr>Presión</vt:lpstr>
      <vt:lpstr>Temperatura</vt:lpstr>
      <vt:lpstr>INTERCONEXION</vt:lpstr>
      <vt:lpstr>AERnnova C</vt:lpstr>
      <vt:lpstr>AERnnova S</vt:lpstr>
      <vt:lpstr>Avery</vt:lpstr>
      <vt:lpstr>Beach</vt:lpstr>
      <vt:lpstr>Bravo</vt:lpstr>
      <vt:lpstr>Cooper</vt:lpstr>
      <vt:lpstr>Crown</vt:lpstr>
      <vt:lpstr>Drenc</vt:lpstr>
      <vt:lpstr>Eaton</vt:lpstr>
      <vt:lpstr>Elicamex</vt:lpstr>
      <vt:lpstr>Euro</vt:lpstr>
      <vt:lpstr>Foam</vt:lpstr>
      <vt:lpstr>Fracsa</vt:lpstr>
      <vt:lpstr>Fracsa..</vt:lpstr>
      <vt:lpstr>Hitachi</vt:lpstr>
      <vt:lpstr>Innovia</vt:lpstr>
      <vt:lpstr>IPC</vt:lpstr>
      <vt:lpstr>Jafra</vt:lpstr>
      <vt:lpstr>Kemsus</vt:lpstr>
      <vt:lpstr>KH Méx</vt:lpstr>
      <vt:lpstr>Kluber</vt:lpstr>
      <vt:lpstr>Martinrea</vt:lpstr>
      <vt:lpstr>Messier</vt:lpstr>
      <vt:lpstr>Metokote</vt:lpstr>
      <vt:lpstr>MPI</vt:lpstr>
      <vt:lpstr>Narmx</vt:lpstr>
      <vt:lpstr>Norgren</vt:lpstr>
      <vt:lpstr>Rohm</vt:lpstr>
      <vt:lpstr>Ronal</vt:lpstr>
      <vt:lpstr>Samsung</vt:lpstr>
      <vt:lpstr>TRW Frenos</vt:lpstr>
      <vt:lpstr>UltraManufacturing</vt:lpstr>
      <vt:lpstr>Valeo</vt:lpstr>
      <vt:lpstr>VRK</vt:lpstr>
      <vt:lpstr>Hins</vt:lpstr>
      <vt:lpstr>Plencoo</vt:lpstr>
      <vt:lpstr>Metecnoo</vt:lpstr>
      <vt:lpstr>eficiencia de bullhorn</vt:lpstr>
      <vt:lpstr>Ajustes BH</vt:lpstr>
      <vt:lpstr>'AERnnova C'!Print_Area</vt:lpstr>
      <vt:lpstr>'AERnnova S'!Print_Area</vt:lpstr>
      <vt:lpstr>'Balance Bullhorns'!Print_Area</vt:lpstr>
      <vt:lpstr>'Balance Volumetrico'!Print_Area</vt:lpstr>
      <vt:lpstr>Beach!Print_Area</vt:lpstr>
      <vt:lpstr>'Energia Diaria'!Print_Area</vt:lpstr>
      <vt:lpstr>INTERCONEXION!Print_Area</vt:lpstr>
      <vt:lpstr>MPI!Print_Area</vt:lpstr>
      <vt:lpstr>Presión!Print_Area</vt:lpstr>
      <vt:lpstr>Temperatura!Print_Area</vt:lpstr>
      <vt:lpstr>UltraManufacturing!Print_Area</vt:lpstr>
      <vt:lpstr>VRK!Print_Area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ccarranza</dc:creator>
  <cp:lastModifiedBy>Martinez Ricardo</cp:lastModifiedBy>
  <cp:lastPrinted>2015-08-24T18:15:35Z</cp:lastPrinted>
  <dcterms:created xsi:type="dcterms:W3CDTF">2014-06-25T19:47:02Z</dcterms:created>
  <dcterms:modified xsi:type="dcterms:W3CDTF">2016-01-12T19:24:09Z</dcterms:modified>
</cp:coreProperties>
</file>